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Primaria\Escuela 1-47\2021\20210517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concurrentCalc="0"/>
</workbook>
</file>

<file path=xl/calcChain.xml><?xml version="1.0" encoding="utf-8"?>
<calcChain xmlns="http://schemas.openxmlformats.org/spreadsheetml/2006/main">
  <c r="K15" i="43" l="1"/>
  <c r="G18" i="43"/>
  <c r="G40" i="43"/>
  <c r="G41" i="43"/>
  <c r="G39" i="43"/>
  <c r="G38" i="43"/>
  <c r="K37" i="43"/>
  <c r="K48" i="43"/>
  <c r="I19" i="43"/>
  <c r="H19" i="43"/>
  <c r="G19" i="43"/>
  <c r="G25" i="43"/>
  <c r="G24" i="43"/>
  <c r="K20" i="43"/>
  <c r="G43" i="43"/>
  <c r="K42" i="43"/>
  <c r="G11" i="43"/>
  <c r="G10" i="43"/>
  <c r="K9" i="43"/>
  <c r="J37" i="43"/>
  <c r="I25" i="43"/>
  <c r="H25" i="43"/>
  <c r="G28" i="43"/>
  <c r="G29" i="43"/>
  <c r="G30" i="43"/>
  <c r="G31" i="43"/>
  <c r="G32" i="43"/>
  <c r="G33" i="43"/>
  <c r="G34" i="43"/>
  <c r="G35" i="43"/>
  <c r="G36" i="43"/>
  <c r="G27" i="43"/>
  <c r="G14" i="43"/>
  <c r="K13" i="43"/>
  <c r="G17" i="43"/>
  <c r="G16" i="43"/>
  <c r="G23" i="43"/>
  <c r="G22" i="43"/>
  <c r="G21" i="43"/>
  <c r="K26" i="43"/>
  <c r="G44" i="43"/>
  <c r="G45" i="43"/>
  <c r="G46" i="43"/>
  <c r="G47" i="43"/>
  <c r="I41" i="43"/>
  <c r="H41" i="43"/>
  <c r="I40" i="43"/>
  <c r="H40" i="43"/>
  <c r="D51" i="43"/>
  <c r="D52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K6" i="43"/>
  <c r="D65" i="43"/>
  <c r="H36" i="43"/>
  <c r="J26" i="43"/>
  <c r="I36" i="43"/>
  <c r="I23" i="43"/>
  <c r="I17" i="43"/>
  <c r="H23" i="43"/>
  <c r="H17" i="43"/>
  <c r="I14" i="43"/>
  <c r="H33" i="43"/>
  <c r="I44" i="43"/>
  <c r="I47" i="43"/>
  <c r="I45" i="43"/>
  <c r="I11" i="43"/>
  <c r="H14" i="43"/>
  <c r="I46" i="43"/>
  <c r="I43" i="43"/>
  <c r="H31" i="43"/>
  <c r="J42" i="43"/>
  <c r="H11" i="43"/>
  <c r="H44" i="43"/>
  <c r="H28" i="43"/>
  <c r="H32" i="43"/>
  <c r="I34" i="43"/>
  <c r="H29" i="43"/>
  <c r="I31" i="43"/>
  <c r="J13" i="43"/>
  <c r="H34" i="43"/>
  <c r="H30" i="43"/>
  <c r="I29" i="43"/>
  <c r="H43" i="43"/>
  <c r="I35" i="43"/>
  <c r="H35" i="43"/>
  <c r="J9" i="43"/>
  <c r="J20" i="43"/>
  <c r="J15" i="43"/>
  <c r="I30" i="43"/>
  <c r="H47" i="43"/>
  <c r="I12" i="43"/>
  <c r="I33" i="43"/>
  <c r="H46" i="43"/>
  <c r="H45" i="43"/>
  <c r="I28" i="43"/>
  <c r="I32" i="43"/>
  <c r="H12" i="43"/>
  <c r="J48" i="43"/>
  <c r="D55" i="43"/>
  <c r="K7" i="43"/>
  <c r="D62" i="43"/>
  <c r="D56" i="43"/>
  <c r="D53" i="43"/>
  <c r="D57" i="43"/>
  <c r="D59" i="43"/>
  <c r="D66" i="43"/>
  <c r="D67" i="43"/>
  <c r="D63" i="43"/>
  <c r="D69" i="43"/>
</calcChain>
</file>

<file path=xl/sharedStrings.xml><?xml version="1.0" encoding="utf-8"?>
<sst xmlns="http://schemas.openxmlformats.org/spreadsheetml/2006/main" count="215" uniqueCount="171">
  <si>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</si>
  <si>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</si>
  <si>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</si>
  <si>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</si>
  <si>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</si>
  <si>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</si>
  <si>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</si>
  <si>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</si>
  <si>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</si>
  <si>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</si>
  <si>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</si>
  <si>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</si>
  <si>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</si>
  <si>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</si>
  <si>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</si>
  <si>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</si>
  <si>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</si>
  <si>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</si>
  <si>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</si>
  <si>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</si>
  <si>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</si>
  <si>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</si>
  <si>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</si>
  <si>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</si>
  <si>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</si>
  <si>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</si>
  <si>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</si>
  <si>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</si>
  <si>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</si>
  <si>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</si>
  <si>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</si>
  <si>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</si>
  <si>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gl</t>
  </si>
  <si>
    <t>Bacha de acero inoxidable</t>
  </si>
  <si>
    <t>MATRIZ DE OFERTA</t>
  </si>
  <si>
    <t>VARIOS</t>
  </si>
  <si>
    <t xml:space="preserve">DEMOLICIONES </t>
  </si>
  <si>
    <t>PREPARACION DEL TERRENO</t>
  </si>
  <si>
    <t>Embudos en bajadas de pluviales</t>
  </si>
  <si>
    <t>Tipo Aix- Escurridor (incluye suministro e instalación)</t>
  </si>
  <si>
    <t>Tipo Aix- Mueble tipo x (incluye suministro e instalación)</t>
  </si>
  <si>
    <t>Prueba de estanqueidad de azoteas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</si>
  <si>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</si>
  <si>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</si>
  <si>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</si>
  <si>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</si>
  <si>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10,1,5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</si>
  <si>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</si>
  <si>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</si>
  <si>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</si>
  <si>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</si>
  <si>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</si>
  <si>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</si>
  <si>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</si>
  <si>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</si>
  <si>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</si>
  <si>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</si>
  <si>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</si>
  <si>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</si>
  <si>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</si>
  <si>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</si>
  <si>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</si>
  <si>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</si>
  <si>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>10.00</t>
  </si>
  <si>
    <t>10.1</t>
  </si>
  <si>
    <t>CUBIERTAS PESADAS</t>
  </si>
  <si>
    <t>Globos en bajadas pluviales</t>
  </si>
  <si>
    <t>TERMINACION DE CUBIERTAS</t>
  </si>
  <si>
    <t>PETREOS</t>
  </si>
  <si>
    <t>10,1,9</t>
  </si>
  <si>
    <t>10,1,11</t>
  </si>
  <si>
    <t>10,1,12</t>
  </si>
  <si>
    <t>10,1,16</t>
  </si>
  <si>
    <t>10,1,17</t>
  </si>
  <si>
    <t>10,1,19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</si>
  <si>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</si>
  <si>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</si>
  <si>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</si>
  <si>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</si>
  <si>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</si>
  <si>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</si>
  <si>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</si>
  <si>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</si>
  <si>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</si>
  <si>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</si>
  <si>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</si>
  <si>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</si>
  <si>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</si>
  <si>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</si>
  <si>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Técnico Prevencionista</t>
  </si>
  <si>
    <t>1,1,8</t>
  </si>
  <si>
    <t>1,1,9</t>
  </si>
  <si>
    <t>Fletes durante ejecución de obra</t>
  </si>
  <si>
    <t>Limpieza diaria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</si>
  <si>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</si>
  <si>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</si>
  <si>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</si>
  <si>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</si>
  <si>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</si>
  <si>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</si>
  <si>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</si>
  <si>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</si>
  <si>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</si>
  <si>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</si>
  <si>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</si>
  <si>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</si>
  <si>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</si>
  <si>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</si>
  <si>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</si>
  <si>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</si>
  <si>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</si>
  <si>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</si>
  <si>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</si>
  <si>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</si>
  <si>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</si>
  <si>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</si>
  <si>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</si>
  <si>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</si>
  <si>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</si>
  <si>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</si>
  <si>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</si>
  <si>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</si>
  <si>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</si>
  <si>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</si>
  <si>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</si>
  <si>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</si>
  <si>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LEYES SOCIALES (66,76% de G)</t>
  </si>
  <si>
    <t>LEYES SOCIALES (66,76% de H)</t>
  </si>
  <si>
    <t>mes</t>
  </si>
  <si>
    <t xml:space="preserve">Fletes de implantación y retiro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</si>
  <si>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</si>
  <si>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10,1,5,1</t>
  </si>
  <si>
    <t>Protecciones y terminaciones papel kraft</t>
  </si>
  <si>
    <t>Cartel de obra dimensiones 1,50 m  x 0,80 m  metalico</t>
  </si>
  <si>
    <t xml:space="preserve"> 1361 m2</t>
  </si>
  <si>
    <t>1146 m2</t>
  </si>
  <si>
    <t xml:space="preserve">Alisado arena y portland 1,5 cm m2 </t>
  </si>
  <si>
    <t>Retiro de membrana</t>
  </si>
  <si>
    <t>Rellenos y pendientes (correccion)</t>
  </si>
  <si>
    <t>10,1,20</t>
  </si>
  <si>
    <t>Limpieza de cubierta</t>
  </si>
  <si>
    <t>9.1.2</t>
  </si>
  <si>
    <t>REVESTIMIENTOS EXTERIORES</t>
  </si>
  <si>
    <t>9,1,2,2</t>
  </si>
  <si>
    <t>9.00</t>
  </si>
  <si>
    <t>REVESTIMIENTOS</t>
  </si>
  <si>
    <t>9.1</t>
  </si>
  <si>
    <t>PARAMENTOS VERTICALES</t>
  </si>
  <si>
    <t>CERRAMIENTOS VERTICALES (Incluye aislacion termica)</t>
  </si>
  <si>
    <t>Obra húmeda</t>
  </si>
  <si>
    <t xml:space="preserve">Bloque de hormigón vibroprensado 12x19x39 cm </t>
  </si>
  <si>
    <t xml:space="preserve">10% DE OBRA IMPREVISTA </t>
  </si>
  <si>
    <r>
      <rPr>
        <b/>
        <sz val="18"/>
        <color theme="0"/>
        <rFont val="Arial"/>
        <family val="2"/>
      </rPr>
      <t xml:space="preserve"> RUBRADO ESCUELA N°1/47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</si>
  <si>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17.00</t>
  </si>
  <si>
    <t>PINTURA</t>
  </si>
  <si>
    <t>17.1</t>
  </si>
  <si>
    <t>PINTURA SOBRE MAMPOSTERÍA, HORMIGÓN  Y YESO</t>
  </si>
  <si>
    <t>Mampostería interior</t>
  </si>
  <si>
    <t>17,1,2</t>
  </si>
  <si>
    <t xml:space="preserve">Sellador- Fijador al agua </t>
  </si>
  <si>
    <t>17,1,9</t>
  </si>
  <si>
    <t>Cierre de gargantas en pretiles</t>
  </si>
  <si>
    <t>9.2</t>
  </si>
  <si>
    <t>CIELORRASOS</t>
  </si>
  <si>
    <t>9,2,6</t>
  </si>
  <si>
    <t>Revoque interior común reparacion</t>
  </si>
  <si>
    <t>Revoque exterior común grueso y fino reparacion pretiles</t>
  </si>
  <si>
    <t>Membrana PVC tipo Sarnafil F610 12 FELT de Sika sin FELT en bordes con terminaciones recomendadas por fabricante</t>
  </si>
  <si>
    <t>Pintura al agua antihongos en cielorrasos</t>
  </si>
  <si>
    <t>Carreras, dinteles y antepechos</t>
  </si>
  <si>
    <t>Carreras y dinteles de hormigón armado (aleta de borde 0,05x0,05)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</si>
</sst>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&quot;$&quot;\ #,##0.00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2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51" xfId="17901" applyNumberFormat="1" applyFont="1" applyFill="1" applyBorder="1" applyAlignment="1">
      <alignment horizontal="center"/>
    </xf>
    <xf numFmtId="4" fontId="117" fillId="54" borderId="26" xfId="0" applyNumberFormat="1" applyFont="1" applyFill="1" applyBorder="1" applyAlignment="1">
      <alignment horizontal="center"/>
    </xf>
    <xf numFmtId="4" fontId="117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0" fontId="117" fillId="56" borderId="42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11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1" fillId="52" borderId="61" xfId="47864" applyFont="1" applyFill="1" applyBorder="1" applyAlignment="1">
      <alignment horizontal="center" vertical="center" wrapText="1"/>
    </xf>
    <xf numFmtId="0" fontId="23" fillId="0" borderId="62" xfId="47864" applyNumberFormat="1" applyFont="1" applyBorder="1" applyAlignment="1">
      <alignment horizontal="right" indent="1"/>
    </xf>
    <xf numFmtId="207" fontId="111" fillId="0" borderId="62" xfId="47864" applyNumberFormat="1" applyFont="1" applyFill="1" applyBorder="1" applyAlignment="1">
      <alignment horizontal="right" indent="1"/>
    </xf>
    <xf numFmtId="0" fontId="121" fillId="52" borderId="45" xfId="47864" applyFont="1" applyFill="1" applyBorder="1" applyAlignment="1">
      <alignment horizontal="center" vertical="center" wrapText="1"/>
    </xf>
    <xf numFmtId="0" fontId="111" fillId="53" borderId="63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7" fontId="111" fillId="0" borderId="58" xfId="47864" applyNumberFormat="1" applyFont="1" applyFill="1" applyBorder="1" applyAlignment="1">
      <alignment horizontal="right" indent="1"/>
    </xf>
    <xf numFmtId="207" fontId="111" fillId="0" borderId="58" xfId="47864" applyNumberFormat="1" applyFont="1" applyBorder="1" applyAlignment="1">
      <alignment horizontal="right" indent="1"/>
    </xf>
    <xf numFmtId="207" fontId="111" fillId="50" borderId="64" xfId="47864" applyNumberFormat="1" applyFont="1" applyFill="1" applyBorder="1" applyAlignment="1">
      <alignment horizontal="right" indent="1"/>
    </xf>
    <xf numFmtId="0" fontId="112" fillId="0" borderId="58" xfId="47864" applyFont="1" applyFill="1" applyBorder="1"/>
    <xf numFmtId="4" fontId="116" fillId="0" borderId="58" xfId="47864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60" xfId="17901" applyFont="1" applyFill="1" applyBorder="1"/>
    <xf numFmtId="0" fontId="117" fillId="56" borderId="32" xfId="17901" applyFont="1" applyFill="1" applyBorder="1"/>
    <xf numFmtId="4" fontId="23" fillId="0" borderId="60" xfId="0" applyNumberFormat="1" applyFont="1" applyFill="1" applyBorder="1" applyAlignment="1">
      <alignment horizontal="left"/>
    </xf>
    <xf numFmtId="4" fontId="23" fillId="0" borderId="59" xfId="0" applyNumberFormat="1" applyFont="1" applyFill="1" applyBorder="1" applyAlignment="1">
      <alignment horizontal="left"/>
    </xf>
    <xf numFmtId="0" fontId="23" fillId="0" borderId="53" xfId="17901" applyFont="1" applyFill="1" applyBorder="1"/>
    <xf numFmtId="0" fontId="23" fillId="0" borderId="44" xfId="17901" applyFont="1" applyBorder="1" applyAlignment="1">
      <alignment horizontal="center"/>
    </xf>
    <xf numFmtId="0" fontId="23" fillId="56" borderId="48" xfId="17901" applyFont="1" applyFill="1" applyBorder="1" applyAlignment="1">
      <alignment horizontal="center"/>
    </xf>
    <xf numFmtId="0" fontId="23" fillId="0" borderId="67" xfId="17901" applyFont="1" applyFill="1" applyBorder="1" applyAlignment="1">
      <alignment horizontal="center"/>
    </xf>
    <xf numFmtId="0" fontId="23" fillId="0" borderId="58" xfId="47864" applyNumberFormat="1" applyFont="1" applyBorder="1" applyAlignment="1">
      <alignment horizontal="right" indent="1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6" borderId="49" xfId="47864" applyNumberFormat="1" applyFont="1" applyFill="1" applyBorder="1" applyAlignment="1">
      <alignment horizontal="right" indent="1"/>
    </xf>
    <xf numFmtId="2" fontId="111" fillId="54" borderId="28" xfId="47864" applyNumberFormat="1" applyFont="1" applyFill="1" applyBorder="1"/>
    <xf numFmtId="0" fontId="23" fillId="50" borderId="48" xfId="17901" applyFont="1" applyFill="1" applyBorder="1" applyAlignment="1">
      <alignment horizontal="center"/>
    </xf>
    <xf numFmtId="2" fontId="111" fillId="50" borderId="49" xfId="47864" applyNumberFormat="1" applyFont="1" applyFill="1" applyBorder="1" applyAlignment="1">
      <alignment horizontal="right" indent="1"/>
    </xf>
    <xf numFmtId="0" fontId="23" fillId="56" borderId="66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7" fontId="111" fillId="56" borderId="36" xfId="47864" applyNumberFormat="1" applyFont="1" applyFill="1" applyBorder="1" applyAlignment="1">
      <alignment horizontal="right" indent="1"/>
    </xf>
    <xf numFmtId="207" fontId="111" fillId="56" borderId="47" xfId="47864" applyNumberFormat="1" applyFont="1" applyFill="1" applyBorder="1" applyAlignment="1">
      <alignment horizontal="right" indent="1"/>
    </xf>
    <xf numFmtId="207" fontId="111" fillId="56" borderId="66" xfId="47864" applyNumberFormat="1" applyFont="1" applyFill="1" applyBorder="1" applyAlignment="1">
      <alignment horizontal="right" indent="1"/>
    </xf>
    <xf numFmtId="2" fontId="111" fillId="56" borderId="47" xfId="47864" applyNumberFormat="1" applyFont="1" applyFill="1" applyBorder="1" applyAlignment="1">
      <alignment horizontal="right"/>
    </xf>
    <xf numFmtId="0" fontId="111" fillId="56" borderId="36" xfId="47864" applyNumberFormat="1" applyFont="1" applyFill="1" applyBorder="1" applyAlignment="1">
      <alignment horizontal="right" indent="1"/>
    </xf>
    <xf numFmtId="4" fontId="117" fillId="56" borderId="48" xfId="0" applyNumberFormat="1" applyFont="1" applyFill="1" applyBorder="1" applyAlignment="1">
      <alignment horizontal="center"/>
    </xf>
    <xf numFmtId="4" fontId="23" fillId="56" borderId="48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12" fillId="56" borderId="31" xfId="47864" applyFont="1" applyFill="1" applyBorder="1"/>
    <xf numFmtId="0" fontId="112" fillId="56" borderId="47" xfId="47864" applyFont="1" applyFill="1" applyBorder="1"/>
    <xf numFmtId="0" fontId="23" fillId="0" borderId="69" xfId="17901" applyFont="1" applyFill="1" applyBorder="1"/>
    <xf numFmtId="207" fontId="111" fillId="0" borderId="70" xfId="47864" applyNumberFormat="1" applyFont="1" applyFill="1" applyBorder="1" applyAlignment="1">
      <alignment horizontal="right" indent="1"/>
    </xf>
    <xf numFmtId="4" fontId="117" fillId="56" borderId="71" xfId="0" applyNumberFormat="1" applyFont="1" applyFill="1" applyBorder="1" applyAlignment="1">
      <alignment horizontal="left"/>
    </xf>
    <xf numFmtId="207" fontId="111" fillId="0" borderId="68" xfId="47864" applyNumberFormat="1" applyFont="1" applyFill="1" applyBorder="1" applyAlignment="1">
      <alignment horizontal="right" indent="1"/>
    </xf>
    <xf numFmtId="0" fontId="23" fillId="0" borderId="70" xfId="47864" applyNumberFormat="1" applyFont="1" applyBorder="1" applyAlignment="1">
      <alignment horizontal="right" indent="1"/>
    </xf>
    <xf numFmtId="189" fontId="23" fillId="0" borderId="42" xfId="17901" applyNumberFormat="1" applyFont="1" applyFill="1" applyBorder="1" applyAlignment="1">
      <alignment horizontal="center"/>
    </xf>
    <xf numFmtId="4" fontId="116" fillId="0" borderId="54" xfId="47864" applyNumberFormat="1" applyFont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10" fontId="111" fillId="56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2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3" borderId="27" xfId="47864" applyNumberFormat="1" applyFont="1" applyFill="1" applyBorder="1" applyAlignment="1">
      <alignment horizontal="center"/>
    </xf>
    <xf numFmtId="231" fontId="111" fillId="50" borderId="31" xfId="47864" applyNumberFormat="1" applyFont="1" applyFill="1" applyBorder="1" applyAlignment="1">
      <alignment horizontal="right" indent="1"/>
    </xf>
    <xf numFmtId="231" fontId="111" fillId="54" borderId="27" xfId="47864" applyNumberFormat="1" applyFont="1" applyFill="1" applyBorder="1"/>
    <xf numFmtId="231" fontId="111" fillId="56" borderId="31" xfId="47864" applyNumberFormat="1" applyFont="1" applyFill="1" applyBorder="1" applyAlignment="1">
      <alignment horizontal="right" indent="1"/>
    </xf>
    <xf numFmtId="231" fontId="112" fillId="56" borderId="31" xfId="47864" applyNumberFormat="1" applyFont="1" applyFill="1" applyBorder="1"/>
    <xf numFmtId="231" fontId="23" fillId="0" borderId="67" xfId="47864" applyNumberFormat="1" applyFont="1" applyBorder="1" applyAlignment="1">
      <alignment horizontal="center"/>
    </xf>
    <xf numFmtId="231" fontId="23" fillId="0" borderId="52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4" borderId="27" xfId="47864" applyNumberFormat="1" applyFont="1" applyFill="1" applyBorder="1"/>
    <xf numFmtId="207" fontId="112" fillId="56" borderId="36" xfId="47864" applyNumberFormat="1" applyFont="1" applyFill="1" applyBorder="1"/>
    <xf numFmtId="207" fontId="112" fillId="0" borderId="59" xfId="47864" applyNumberFormat="1" applyFont="1" applyFill="1" applyBorder="1"/>
    <xf numFmtId="207" fontId="116" fillId="0" borderId="68" xfId="47864" applyNumberFormat="1" applyFont="1" applyBorder="1" applyAlignment="1">
      <alignment horizontal="center"/>
    </xf>
    <xf numFmtId="207" fontId="116" fillId="0" borderId="38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1" xfId="47864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84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8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5" borderId="75" xfId="47865" applyFont="1" applyFill="1" applyBorder="1" applyAlignment="1">
      <alignment horizontal="center" vertical="center" wrapText="1"/>
    </xf>
    <xf numFmtId="0" fontId="122" fillId="55" borderId="79" xfId="47865" applyFont="1" applyFill="1" applyBorder="1" applyAlignment="1">
      <alignment horizontal="center" vertical="center" wrapText="1"/>
    </xf>
    <xf numFmtId="0" fontId="122" fillId="55" borderId="83" xfId="47865" applyFont="1" applyFill="1" applyBorder="1" applyAlignment="1">
      <alignment horizontal="center" vertical="center" wrapText="1"/>
    </xf>
    <xf numFmtId="10" fontId="122" fillId="55" borderId="75" xfId="47865" applyNumberFormat="1" applyFont="1" applyFill="1" applyBorder="1" applyAlignment="1">
      <alignment horizontal="center" vertical="center" wrapText="1"/>
    </xf>
    <xf numFmtId="10" fontId="122" fillId="55" borderId="79" xfId="47865" applyNumberFormat="1" applyFont="1" applyFill="1" applyBorder="1" applyAlignment="1">
      <alignment horizontal="center" vertical="center" wrapText="1"/>
    </xf>
    <xf numFmtId="10" fontId="122" fillId="55" borderId="83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4" xfId="17901" applyFont="1" applyFill="1" applyBorder="1" applyAlignment="1">
      <alignment horizontal="center"/>
    </xf>
    <xf numFmtId="0" fontId="127" fillId="51" borderId="60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62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7" fontId="127" fillId="51" borderId="62" xfId="47864" applyNumberFormat="1" applyFont="1" applyFill="1" applyBorder="1" applyAlignment="1">
      <alignment horizontal="right" indent="1"/>
    </xf>
    <xf numFmtId="207" fontId="127" fillId="51" borderId="58" xfId="47864" applyNumberFormat="1" applyFont="1" applyFill="1" applyBorder="1" applyAlignment="1">
      <alignment horizontal="right" indent="1"/>
    </xf>
    <xf numFmtId="0" fontId="127" fillId="56" borderId="44" xfId="17901" applyFont="1" applyFill="1" applyBorder="1" applyAlignment="1">
      <alignment horizontal="center"/>
    </xf>
    <xf numFmtId="0" fontId="127" fillId="56" borderId="60" xfId="17901" applyFont="1" applyFill="1" applyBorder="1"/>
    <xf numFmtId="4" fontId="127" fillId="56" borderId="29" xfId="47842" applyNumberFormat="1" applyFont="1" applyFill="1" applyBorder="1" applyAlignment="1">
      <alignment horizontal="center"/>
    </xf>
    <xf numFmtId="4" fontId="127" fillId="56" borderId="43" xfId="47842" applyNumberFormat="1" applyFont="1" applyFill="1" applyBorder="1" applyAlignment="1">
      <alignment horizontal="center"/>
    </xf>
    <xf numFmtId="10" fontId="127" fillId="56" borderId="62" xfId="47864" applyNumberFormat="1" applyFont="1" applyFill="1" applyBorder="1" applyAlignment="1">
      <alignment horizontal="center"/>
    </xf>
    <xf numFmtId="10" fontId="127" fillId="56" borderId="15" xfId="0" applyNumberFormat="1" applyFont="1" applyFill="1" applyBorder="1" applyAlignment="1">
      <alignment horizontal="center"/>
    </xf>
    <xf numFmtId="207" fontId="127" fillId="56" borderId="62" xfId="47864" applyNumberFormat="1" applyFont="1" applyFill="1" applyBorder="1" applyAlignment="1">
      <alignment horizontal="right" indent="1"/>
    </xf>
    <xf numFmtId="207" fontId="127" fillId="56" borderId="58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4" xfId="17901" applyFont="1" applyFill="1" applyBorder="1" applyAlignment="1">
      <alignment horizontal="center"/>
    </xf>
    <xf numFmtId="0" fontId="127" fillId="0" borderId="60" xfId="17901" applyFont="1" applyFill="1" applyBorder="1"/>
    <xf numFmtId="10" fontId="127" fillId="0" borderId="62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7" fontId="127" fillId="0" borderId="62" xfId="47864" applyNumberFormat="1" applyFont="1" applyFill="1" applyBorder="1" applyAlignment="1">
      <alignment horizontal="right" indent="1"/>
    </xf>
    <xf numFmtId="207" fontId="127" fillId="0" borderId="58" xfId="47864" applyNumberFormat="1" applyFont="1" applyFill="1" applyBorder="1" applyAlignment="1">
      <alignment horizontal="right" indent="1"/>
    </xf>
    <xf numFmtId="0" fontId="129" fillId="51" borderId="60" xfId="17901" applyFont="1" applyFill="1" applyBorder="1"/>
    <xf numFmtId="0" fontId="129" fillId="51" borderId="44" xfId="17901" applyFont="1" applyFill="1" applyBorder="1" applyAlignment="1">
      <alignment horizontal="center"/>
    </xf>
    <xf numFmtId="2" fontId="128" fillId="54" borderId="28" xfId="47864" applyNumberFormat="1" applyFont="1" applyFill="1" applyBorder="1"/>
    <xf numFmtId="207" fontId="128" fillId="0" borderId="43" xfId="47864" applyNumberFormat="1" applyFont="1" applyBorder="1" applyAlignment="1">
      <alignment horizontal="right" indent="1"/>
    </xf>
    <xf numFmtId="207" fontId="128" fillId="0" borderId="46" xfId="47864" applyNumberFormat="1" applyFont="1" applyBorder="1" applyAlignment="1">
      <alignment horizontal="right" indent="1"/>
    </xf>
    <xf numFmtId="207" fontId="128" fillId="0" borderId="58" xfId="47864" applyNumberFormat="1" applyFont="1" applyBorder="1" applyAlignment="1">
      <alignment horizontal="right" indent="1"/>
    </xf>
    <xf numFmtId="4" fontId="126" fillId="54" borderId="26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left"/>
    </xf>
    <xf numFmtId="4" fontId="127" fillId="54" borderId="27" xfId="0" applyNumberFormat="1" applyFont="1" applyFill="1" applyBorder="1" applyAlignment="1">
      <alignment horizontal="center"/>
    </xf>
    <xf numFmtId="4" fontId="127" fillId="54" borderId="27" xfId="0" applyNumberFormat="1" applyFont="1" applyFill="1" applyBorder="1" applyAlignment="1">
      <alignment horizontal="right"/>
    </xf>
    <xf numFmtId="0" fontId="127" fillId="54" borderId="27" xfId="47864" applyFont="1" applyFill="1" applyBorder="1"/>
    <xf numFmtId="231" fontId="127" fillId="54" borderId="27" xfId="47864" applyNumberFormat="1" applyFont="1" applyFill="1" applyBorder="1"/>
    <xf numFmtId="207" fontId="127" fillId="54" borderId="27" xfId="47864" applyNumberFormat="1" applyFont="1" applyFill="1" applyBorder="1"/>
    <xf numFmtId="189" fontId="127" fillId="0" borderId="42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2" xfId="0" applyNumberFormat="1" applyFont="1" applyBorder="1" applyAlignment="1">
      <alignment horizontal="center"/>
    </xf>
    <xf numFmtId="207" fontId="127" fillId="0" borderId="31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39" xfId="17901" applyFont="1" applyFill="1" applyBorder="1" applyAlignment="1">
      <alignment horizontal="left"/>
    </xf>
    <xf numFmtId="4" fontId="127" fillId="0" borderId="65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7" fontId="127" fillId="0" borderId="0" xfId="47864" applyNumberFormat="1" applyFont="1" applyBorder="1" applyAlignment="1">
      <alignment horizontal="right" indent="1"/>
    </xf>
    <xf numFmtId="0" fontId="127" fillId="0" borderId="60" xfId="17901" applyFont="1" applyFill="1" applyBorder="1" applyAlignment="1">
      <alignment horizontal="left"/>
    </xf>
    <xf numFmtId="207" fontId="127" fillId="0" borderId="62" xfId="47864" applyNumberFormat="1" applyFont="1" applyBorder="1" applyAlignment="1">
      <alignment horizontal="right" indent="1"/>
    </xf>
    <xf numFmtId="4" fontId="127" fillId="0" borderId="42" xfId="0" applyNumberFormat="1" applyFont="1" applyFill="1" applyBorder="1" applyAlignment="1">
      <alignment horizontal="center"/>
    </xf>
    <xf numFmtId="0" fontId="127" fillId="0" borderId="44" xfId="47870" applyFont="1" applyFill="1" applyBorder="1" applyAlignment="1">
      <alignment horizontal="center"/>
    </xf>
    <xf numFmtId="0" fontId="127" fillId="0" borderId="60" xfId="47870" applyFont="1" applyBorder="1"/>
    <xf numFmtId="0" fontId="127" fillId="0" borderId="44" xfId="47870" applyFont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4" fontId="129" fillId="0" borderId="44" xfId="17901" applyNumberFormat="1" applyFont="1" applyFill="1" applyBorder="1" applyAlignment="1">
      <alignment horizontal="center"/>
    </xf>
    <xf numFmtId="0" fontId="129" fillId="0" borderId="60" xfId="17901" applyFont="1" applyFill="1" applyBorder="1" applyAlignment="1">
      <alignment horizontal="left"/>
    </xf>
    <xf numFmtId="4" fontId="129" fillId="0" borderId="4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3" xfId="47842" applyNumberFormat="1" applyFont="1" applyFill="1" applyBorder="1" applyAlignment="1">
      <alignment horizontal="center"/>
    </xf>
    <xf numFmtId="10" fontId="129" fillId="0" borderId="62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0" fontId="130" fillId="0" borderId="0" xfId="0" applyFont="1"/>
    <xf numFmtId="170" fontId="97" fillId="0" borderId="0" xfId="0" applyFont="1"/>
    <xf numFmtId="232" fontId="0" fillId="0" borderId="0" xfId="0" applyNumberFormat="1" applyFill="1" applyBorder="1"/>
    <xf numFmtId="4" fontId="23" fillId="0" borderId="69" xfId="0" applyNumberFormat="1" applyFont="1" applyFill="1" applyBorder="1" applyAlignment="1">
      <alignment horizontal="left"/>
    </xf>
    <xf numFmtId="231" fontId="23" fillId="0" borderId="87" xfId="0" applyNumberFormat="1" applyFont="1" applyBorder="1" applyAlignment="1">
      <alignment horizontal="center"/>
    </xf>
    <xf numFmtId="207" fontId="112" fillId="0" borderId="68" xfId="47864" applyNumberFormat="1" applyFont="1" applyFill="1" applyBorder="1"/>
    <xf numFmtId="4" fontId="23" fillId="0" borderId="88" xfId="0" applyNumberFormat="1" applyFont="1" applyFill="1" applyBorder="1" applyAlignment="1">
      <alignment horizontal="center"/>
    </xf>
    <xf numFmtId="4" fontId="23" fillId="0" borderId="0" xfId="0" applyNumberFormat="1" applyFont="1" applyFill="1" applyBorder="1" applyAlignment="1">
      <alignment horizontal="left"/>
    </xf>
    <xf numFmtId="0" fontId="101" fillId="50" borderId="69" xfId="17901" applyFont="1" applyFill="1" applyBorder="1"/>
    <xf numFmtId="0" fontId="23" fillId="50" borderId="89" xfId="17901" applyFont="1" applyFill="1" applyBorder="1" applyAlignment="1">
      <alignment horizontal="center"/>
    </xf>
    <xf numFmtId="3" fontId="23" fillId="50" borderId="68" xfId="47842" applyNumberFormat="1" applyFont="1" applyFill="1" applyBorder="1" applyAlignment="1">
      <alignment horizontal="right"/>
    </xf>
    <xf numFmtId="207" fontId="111" fillId="50" borderId="68" xfId="47864" applyNumberFormat="1" applyFont="1" applyFill="1" applyBorder="1" applyAlignment="1">
      <alignment horizontal="right" indent="1"/>
    </xf>
    <xf numFmtId="2" fontId="111" fillId="50" borderId="64" xfId="47864" applyNumberFormat="1" applyFont="1" applyFill="1" applyBorder="1" applyAlignment="1">
      <alignment horizontal="right" indent="1"/>
    </xf>
    <xf numFmtId="231" fontId="111" fillId="50" borderId="68" xfId="47864" applyNumberFormat="1" applyFont="1" applyFill="1" applyBorder="1" applyAlignment="1">
      <alignment horizontal="right" indent="1"/>
    </xf>
    <xf numFmtId="4" fontId="23" fillId="51" borderId="42" xfId="0" applyNumberFormat="1" applyFont="1" applyFill="1" applyBorder="1" applyAlignment="1">
      <alignment horizontal="center"/>
    </xf>
    <xf numFmtId="4" fontId="23" fillId="0" borderId="69" xfId="0" applyNumberFormat="1" applyFont="1" applyFill="1" applyBorder="1"/>
    <xf numFmtId="231" fontId="23" fillId="0" borderId="70" xfId="47864" applyNumberFormat="1" applyFont="1" applyBorder="1" applyAlignment="1">
      <alignment horizontal="center"/>
    </xf>
    <xf numFmtId="4" fontId="23" fillId="51" borderId="69" xfId="0" applyNumberFormat="1" applyFont="1" applyFill="1" applyBorder="1"/>
    <xf numFmtId="207" fontId="112" fillId="51" borderId="31" xfId="47864" applyNumberFormat="1" applyFont="1" applyFill="1" applyBorder="1"/>
    <xf numFmtId="0" fontId="112" fillId="51" borderId="43" xfId="47864" applyFont="1" applyFill="1" applyBorder="1"/>
    <xf numFmtId="2" fontId="23" fillId="0" borderId="44" xfId="17901" applyNumberFormat="1" applyFont="1" applyFill="1" applyBorder="1" applyAlignment="1">
      <alignment horizontal="center"/>
    </xf>
    <xf numFmtId="4" fontId="23" fillId="0" borderId="65" xfId="0" applyNumberFormat="1" applyFont="1" applyFill="1" applyBorder="1" applyAlignment="1">
      <alignment horizontal="center"/>
    </xf>
    <xf numFmtId="207" fontId="111" fillId="50" borderId="36" xfId="47864" applyNumberFormat="1" applyFont="1" applyFill="1" applyBorder="1" applyAlignment="1">
      <alignment horizontal="right" indent="1"/>
    </xf>
    <xf numFmtId="207" fontId="111" fillId="50" borderId="47" xfId="47864" applyNumberFormat="1" applyFont="1" applyFill="1" applyBorder="1" applyAlignment="1">
      <alignment horizontal="right" indent="1"/>
    </xf>
    <xf numFmtId="2" fontId="117" fillId="56" borderId="42" xfId="17901" applyNumberFormat="1" applyFont="1" applyFill="1" applyBorder="1" applyAlignment="1">
      <alignment horizontal="center"/>
    </xf>
    <xf numFmtId="207" fontId="111" fillId="56" borderId="68" xfId="47864" applyNumberFormat="1" applyFont="1" applyFill="1" applyBorder="1" applyAlignment="1">
      <alignment horizontal="right" indent="1"/>
    </xf>
    <xf numFmtId="207" fontId="111" fillId="56" borderId="64" xfId="47864" applyNumberFormat="1" applyFont="1" applyFill="1" applyBorder="1" applyAlignment="1">
      <alignment horizontal="right" indent="1"/>
    </xf>
    <xf numFmtId="4" fontId="23" fillId="0" borderId="32" xfId="0" applyNumberFormat="1" applyFont="1" applyFill="1" applyBorder="1"/>
    <xf numFmtId="207" fontId="111" fillId="0" borderId="31" xfId="47864" applyNumberFormat="1" applyFont="1" applyBorder="1" applyAlignment="1">
      <alignment horizontal="right" indent="1"/>
    </xf>
    <xf numFmtId="207" fontId="111" fillId="0" borderId="43" xfId="47864" applyNumberFormat="1" applyFont="1" applyBorder="1" applyAlignment="1">
      <alignment horizontal="right" indent="1"/>
    </xf>
    <xf numFmtId="4" fontId="23" fillId="0" borderId="87" xfId="47842" applyNumberFormat="1" applyFont="1" applyFill="1" applyBorder="1" applyAlignment="1">
      <alignment horizontal="center"/>
    </xf>
    <xf numFmtId="207" fontId="111" fillId="0" borderId="70" xfId="47864" applyNumberFormat="1" applyFont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4" fontId="23" fillId="0" borderId="44" xfId="17901" applyNumberFormat="1" applyFont="1" applyFill="1" applyBorder="1" applyAlignment="1">
      <alignment horizontal="center"/>
    </xf>
    <xf numFmtId="4" fontId="118" fillId="51" borderId="56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5" xfId="0" applyBorder="1" applyAlignment="1"/>
    <xf numFmtId="170" fontId="118" fillId="52" borderId="57" xfId="0" applyFont="1" applyFill="1" applyBorder="1" applyAlignment="1">
      <alignment horizontal="center" vertical="center" wrapText="1"/>
    </xf>
    <xf numFmtId="170" fontId="118" fillId="52" borderId="85" xfId="0" applyFont="1" applyFill="1" applyBorder="1" applyAlignment="1">
      <alignment horizontal="center" vertical="center" wrapText="1"/>
    </xf>
    <xf numFmtId="170" fontId="0" fillId="0" borderId="85" xfId="0" applyBorder="1" applyAlignment="1">
      <alignment horizontal="center" vertical="center" wrapText="1"/>
    </xf>
    <xf numFmtId="170" fontId="0" fillId="0" borderId="86" xfId="0" applyBorder="1" applyAlignment="1">
      <alignment horizontal="center" vertical="center" wrapText="1"/>
    </xf>
    <xf numFmtId="0" fontId="122" fillId="55" borderId="74" xfId="47865" applyFont="1" applyFill="1" applyBorder="1" applyAlignment="1">
      <alignment horizontal="left" vertical="center" wrapText="1"/>
    </xf>
    <xf numFmtId="0" fontId="122" fillId="55" borderId="75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0" fontId="122" fillId="55" borderId="80" xfId="47865" applyFont="1" applyFill="1" applyBorder="1" applyAlignment="1">
      <alignment horizontal="left" vertical="center" wrapText="1"/>
    </xf>
    <xf numFmtId="0" fontId="122" fillId="55" borderId="81" xfId="47865" applyFont="1" applyFill="1" applyBorder="1" applyAlignment="1">
      <alignment horizontal="left" vertical="center" wrapText="1"/>
    </xf>
    <xf numFmtId="0" fontId="122" fillId="55" borderId="82" xfId="47865" applyFont="1" applyFill="1" applyBorder="1" applyAlignment="1">
      <alignment horizontal="left" vertical="center" wrapText="1"/>
    </xf>
    <xf numFmtId="170" fontId="0" fillId="0" borderId="83" xfId="0" applyBorder="1" applyAlignment="1">
      <alignment horizontal="left" vertical="center" wrapText="1"/>
    </xf>
    <xf numFmtId="0" fontId="122" fillId="55" borderId="83" xfId="47865" applyFont="1" applyFill="1" applyBorder="1" applyAlignment="1">
      <alignment horizontal="left" vertical="center" wrapText="1"/>
    </xf>
    <xf numFmtId="0" fontId="122" fillId="55" borderId="72" xfId="47865" applyFont="1" applyFill="1" applyBorder="1" applyAlignment="1">
      <alignment horizontal="left" vertical="center" wrapText="1"/>
    </xf>
    <xf numFmtId="0" fontId="122" fillId="55" borderId="73" xfId="47865" applyFont="1" applyFill="1" applyBorder="1" applyAlignment="1">
      <alignment horizontal="left" vertical="center" wrapText="1"/>
    </xf>
    <xf numFmtId="0" fontId="122" fillId="55" borderId="79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22" fillId="55" borderId="76" xfId="47865" applyFont="1" applyFill="1" applyBorder="1" applyAlignment="1">
      <alignment horizontal="left" vertical="center" wrapText="1"/>
    </xf>
    <xf numFmtId="0" fontId="122" fillId="55" borderId="77" xfId="47865" applyFont="1" applyFill="1" applyBorder="1" applyAlignment="1">
      <alignment horizontal="left" vertical="center" wrapText="1"/>
    </xf>
    <xf numFmtId="0" fontId="122" fillId="55" borderId="78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119061</xdr:colOff>
      <xdr:row>1</xdr:row>
      <xdr:rowOff>226218</xdr:rowOff>
    </xdr:from>
    <xdr:to>
      <xdr:col>2</xdr:col>
      <xdr:colOff>2357437</xdr:colOff>
      <xdr:row>1</xdr:row>
      <xdr:rowOff>738187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20" t="26536" r="38283" b="13410"/>
        <a:stretch/>
      </xdr:blipFill>
      <xdr:spPr>
        <a:xfrm>
          <a:off x="523874" y="488156"/>
          <a:ext cx="3048001" cy="511969"/>
        </a:xfrm>
        <a:prstGeom prst="rect">
          <a:avLst/>
        </a:prstGeom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zoomScale="80" zoomScaleNormal="80" workbookViewId="0">
      <selection activeCell="H4" sqref="H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9.85546875" style="2" customWidth="1"/>
    <col min="4" max="4" width="18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1.42578125" style="2"/>
    <col min="13" max="13" width="15.42578125" style="2" customWidth="1"/>
    <col min="14" max="16384" width="11.42578125" style="2"/>
  </cols>
  <sheetData>
    <row r="1" spans="1:13" ht="20.25" customHeight="1" thickBot="1">
      <c r="A1" s="38"/>
      <c r="B1" s="39"/>
      <c r="C1" s="38"/>
      <c r="D1" s="39"/>
      <c r="E1" s="40"/>
      <c r="F1" s="38"/>
      <c r="G1" s="38"/>
      <c r="H1" s="129"/>
      <c r="I1" s="38"/>
      <c r="J1" s="38"/>
      <c r="K1" s="38"/>
    </row>
    <row r="2" spans="1:13" ht="69.75" customHeight="1" thickBot="1">
      <c r="A2" s="38"/>
      <c r="B2" s="296"/>
      <c r="C2" s="297"/>
      <c r="D2" s="297"/>
      <c r="E2" s="297"/>
      <c r="F2" s="297"/>
      <c r="G2" s="297"/>
      <c r="H2" s="297"/>
      <c r="I2" s="297"/>
      <c r="J2" s="298"/>
      <c r="K2" s="299"/>
    </row>
    <row r="3" spans="1:13" ht="65.25" customHeight="1" thickBot="1">
      <c r="B3" s="300" t="s">
        <v>152</v>
      </c>
      <c r="C3" s="301"/>
      <c r="D3" s="301"/>
      <c r="E3" s="301"/>
      <c r="F3" s="301"/>
      <c r="G3" s="301"/>
      <c r="H3" s="301"/>
      <c r="I3" s="301"/>
      <c r="J3" s="302"/>
      <c r="K3" s="303"/>
    </row>
    <row r="4" spans="1:13" ht="40.5" customHeight="1">
      <c r="B4" s="312" t="s">
        <v>130</v>
      </c>
      <c r="C4" s="313"/>
      <c r="D4" s="304" t="s">
        <v>101</v>
      </c>
      <c r="E4" s="306"/>
      <c r="F4" s="305"/>
      <c r="G4" s="306"/>
      <c r="H4" s="173" t="s">
        <v>134</v>
      </c>
      <c r="I4" s="304" t="s">
        <v>102</v>
      </c>
      <c r="J4" s="305"/>
      <c r="K4" s="176"/>
    </row>
    <row r="5" spans="1:13" ht="40.5" customHeight="1">
      <c r="B5" s="316" t="s">
        <v>56</v>
      </c>
      <c r="C5" s="317"/>
      <c r="D5" s="318" t="s">
        <v>100</v>
      </c>
      <c r="E5" s="315"/>
      <c r="F5" s="314"/>
      <c r="G5" s="315"/>
      <c r="H5" s="174"/>
      <c r="I5" s="318" t="s">
        <v>102</v>
      </c>
      <c r="J5" s="314"/>
      <c r="K5" s="177"/>
    </row>
    <row r="6" spans="1:13" ht="40.5" customHeight="1" thickBot="1">
      <c r="B6" s="307" t="s">
        <v>55</v>
      </c>
      <c r="C6" s="308"/>
      <c r="D6" s="309" t="s">
        <v>99</v>
      </c>
      <c r="E6" s="310"/>
      <c r="F6" s="311"/>
      <c r="G6" s="310"/>
      <c r="H6" s="175" t="s">
        <v>135</v>
      </c>
      <c r="I6" s="309" t="s">
        <v>103</v>
      </c>
      <c r="J6" s="311"/>
      <c r="K6" s="178" t="e">
        <f>#REF!+#REF!+#REF!+#REF!+#REF!+#REF!+#REF!+#REF!+#REF!+#REF!+#REF!+#REF!+#REF!+#REF!+#REF!+#REF!+#REF!+#REF!+#REF!+#REF!+#REF!+#REF!+#REF!</f>
        <v>#REF!</v>
      </c>
    </row>
    <row r="7" spans="1:13" ht="40.5" customHeight="1" thickBot="1">
      <c r="B7" s="307" t="s">
        <v>104</v>
      </c>
      <c r="C7" s="308"/>
      <c r="D7" s="309"/>
      <c r="E7" s="310"/>
      <c r="F7" s="311"/>
      <c r="G7" s="310"/>
      <c r="H7" s="175"/>
      <c r="I7" s="309" t="s">
        <v>103</v>
      </c>
      <c r="J7" s="311"/>
      <c r="K7" s="178" t="e">
        <f>#REF!+I12+J42</f>
        <v>#REF!</v>
      </c>
    </row>
    <row r="8" spans="1:13" ht="42.75" customHeight="1" thickBot="1">
      <c r="B8" s="50" t="s">
        <v>3</v>
      </c>
      <c r="C8" s="50" t="s">
        <v>10</v>
      </c>
      <c r="D8" s="50" t="s">
        <v>8</v>
      </c>
      <c r="E8" s="50" t="s">
        <v>9</v>
      </c>
      <c r="F8" s="51" t="s">
        <v>44</v>
      </c>
      <c r="G8" s="51" t="s">
        <v>62</v>
      </c>
      <c r="H8" s="51" t="s">
        <v>30</v>
      </c>
      <c r="I8" s="81" t="s">
        <v>61</v>
      </c>
      <c r="J8" s="78" t="s">
        <v>57</v>
      </c>
      <c r="K8" s="51" t="s">
        <v>58</v>
      </c>
    </row>
    <row r="9" spans="1:13" ht="19.5" thickBot="1">
      <c r="B9" s="52" t="s">
        <v>47</v>
      </c>
      <c r="C9" s="53" t="s">
        <v>54</v>
      </c>
      <c r="D9" s="54"/>
      <c r="E9" s="55"/>
      <c r="F9" s="56"/>
      <c r="G9" s="76"/>
      <c r="H9" s="56"/>
      <c r="I9" s="82"/>
      <c r="J9" s="141">
        <f>K9/K48</f>
        <v>7.682240476310608E-3</v>
      </c>
      <c r="K9" s="100">
        <f>G10</f>
        <v>35185.86</v>
      </c>
    </row>
    <row r="10" spans="1:13" ht="18.75">
      <c r="B10" s="69" t="s">
        <v>31</v>
      </c>
      <c r="C10" s="91" t="s">
        <v>37</v>
      </c>
      <c r="D10" s="105"/>
      <c r="E10" s="106"/>
      <c r="F10" s="107"/>
      <c r="G10" s="110">
        <f>SUM(G11:G12)</f>
        <v>35185.86</v>
      </c>
      <c r="H10" s="109"/>
      <c r="I10" s="111"/>
      <c r="J10" s="128"/>
      <c r="K10" s="108"/>
    </row>
    <row r="11" spans="1:13" ht="15">
      <c r="B11" s="58" t="s">
        <v>90</v>
      </c>
      <c r="C11" s="117" t="s">
        <v>129</v>
      </c>
      <c r="D11" s="95" t="s">
        <v>128</v>
      </c>
      <c r="E11" s="41">
        <v>3</v>
      </c>
      <c r="F11" s="41">
        <v>5555</v>
      </c>
      <c r="G11" s="83">
        <f t="shared" ref="G11" si="0">E11*F11</f>
        <v>16665</v>
      </c>
      <c r="H11" s="132">
        <f>+F11/$K$48</f>
        <v>1.2128407788215331E-3</v>
      </c>
      <c r="I11" s="133">
        <f>+G11/$K$48</f>
        <v>3.6385223364645992E-3</v>
      </c>
      <c r="J11" s="121"/>
      <c r="K11" s="98"/>
      <c r="L11" s="32"/>
    </row>
    <row r="12" spans="1:13" ht="15.75" thickBot="1">
      <c r="B12" s="58" t="s">
        <v>91</v>
      </c>
      <c r="C12" s="90" t="s">
        <v>133</v>
      </c>
      <c r="D12" s="95" t="s">
        <v>5</v>
      </c>
      <c r="E12" s="41">
        <v>1</v>
      </c>
      <c r="F12" s="41">
        <v>18520.86</v>
      </c>
      <c r="G12" s="83">
        <v>18520.86</v>
      </c>
      <c r="H12" s="132">
        <f>+F12/$K$48</f>
        <v>4.0437181398460089E-3</v>
      </c>
      <c r="I12" s="133">
        <f>+G12/$K$48</f>
        <v>4.0437181398460089E-3</v>
      </c>
      <c r="J12" s="79"/>
      <c r="K12" s="98"/>
      <c r="L12" s="32"/>
    </row>
    <row r="13" spans="1:13" ht="19.5" thickBot="1">
      <c r="B13" s="75" t="s">
        <v>60</v>
      </c>
      <c r="C13" s="53" t="s">
        <v>36</v>
      </c>
      <c r="D13" s="54"/>
      <c r="E13" s="55"/>
      <c r="F13" s="77"/>
      <c r="G13" s="77"/>
      <c r="H13" s="134"/>
      <c r="I13" s="134"/>
      <c r="J13" s="141">
        <f>K13/K48</f>
        <v>1.9537238364672284E-2</v>
      </c>
      <c r="K13" s="99">
        <f>SUM(G14:G14)</f>
        <v>89483.599999999991</v>
      </c>
      <c r="L13" s="36"/>
    </row>
    <row r="14" spans="1:13" ht="19.5" thickBot="1">
      <c r="B14" s="59">
        <v>4.1399999999999997</v>
      </c>
      <c r="C14" s="90" t="s">
        <v>137</v>
      </c>
      <c r="D14" s="58" t="s">
        <v>1</v>
      </c>
      <c r="E14" s="41">
        <v>698</v>
      </c>
      <c r="F14" s="41">
        <v>128.19999999999999</v>
      </c>
      <c r="G14" s="83">
        <f t="shared" ref="G14:G17" si="1">E14*F14</f>
        <v>89483.599999999991</v>
      </c>
      <c r="H14" s="132">
        <f>+F14/$K$48</f>
        <v>2.7990312843370033E-5</v>
      </c>
      <c r="I14" s="133">
        <f>+G14/$K$48</f>
        <v>1.9537238364672284E-2</v>
      </c>
      <c r="J14" s="80"/>
      <c r="K14" s="84"/>
      <c r="L14" s="264"/>
      <c r="M14" s="264"/>
    </row>
    <row r="15" spans="1:13" ht="19.5" thickBot="1">
      <c r="B15" s="64">
        <v>6</v>
      </c>
      <c r="C15" s="65" t="s">
        <v>148</v>
      </c>
      <c r="D15" s="66"/>
      <c r="E15" s="67"/>
      <c r="F15" s="68"/>
      <c r="G15" s="68"/>
      <c r="H15" s="136"/>
      <c r="I15" s="136"/>
      <c r="J15" s="142">
        <f>K15/K48</f>
        <v>6.555288605615159E-3</v>
      </c>
      <c r="K15" s="102">
        <f>G16+G18</f>
        <v>30024.244599999998</v>
      </c>
      <c r="L15"/>
      <c r="M15" s="264"/>
    </row>
    <row r="16" spans="1:13" ht="18.75">
      <c r="B16" s="57"/>
      <c r="C16" s="89" t="s">
        <v>149</v>
      </c>
      <c r="D16" s="103"/>
      <c r="E16" s="73"/>
      <c r="F16" s="74"/>
      <c r="G16" s="104">
        <f>SUM(G17)</f>
        <v>8753.875</v>
      </c>
      <c r="H16" s="135"/>
      <c r="I16" s="135"/>
      <c r="J16" s="284"/>
      <c r="K16" s="285"/>
      <c r="L16"/>
      <c r="M16" s="264"/>
    </row>
    <row r="17" spans="2:17" ht="25.5" customHeight="1">
      <c r="B17" s="282">
        <v>6.11</v>
      </c>
      <c r="C17" s="277" t="s">
        <v>150</v>
      </c>
      <c r="D17" s="283" t="s">
        <v>1</v>
      </c>
      <c r="E17" s="41">
        <v>6.5</v>
      </c>
      <c r="F17" s="41">
        <v>1346.75</v>
      </c>
      <c r="G17" s="83">
        <f t="shared" si="1"/>
        <v>8753.875</v>
      </c>
      <c r="H17" s="278">
        <f>+F17/$K$48</f>
        <v>2.9404020141816375E-4</v>
      </c>
      <c r="I17" s="266">
        <f>+G17/$K$48</f>
        <v>1.9112613092180644E-3</v>
      </c>
      <c r="J17" s="120"/>
      <c r="K17" s="84"/>
      <c r="L17"/>
      <c r="M17" s="264"/>
    </row>
    <row r="18" spans="2:17" ht="18.75">
      <c r="B18" s="57"/>
      <c r="C18" s="89" t="s">
        <v>169</v>
      </c>
      <c r="D18" s="294"/>
      <c r="E18" s="73"/>
      <c r="F18" s="74"/>
      <c r="G18" s="104">
        <f>SUM(G19)</f>
        <v>21270.369599999998</v>
      </c>
      <c r="H18" s="135"/>
      <c r="I18" s="135"/>
      <c r="J18" s="273"/>
      <c r="K18" s="86"/>
      <c r="L18"/>
      <c r="M18" s="264"/>
    </row>
    <row r="19" spans="2:17" ht="19.5" thickBot="1">
      <c r="B19" s="295">
        <v>6.23</v>
      </c>
      <c r="C19" s="277" t="s">
        <v>170</v>
      </c>
      <c r="D19" s="62" t="s">
        <v>2</v>
      </c>
      <c r="E19" s="292">
        <v>0.72</v>
      </c>
      <c r="F19" s="41">
        <v>29542.18</v>
      </c>
      <c r="G19" s="83">
        <f>E19*F19</f>
        <v>21270.369599999998</v>
      </c>
      <c r="H19" s="278">
        <f t="shared" ref="H19:I19" si="2">+F19/$K$48</f>
        <v>6.4500379116626321E-3</v>
      </c>
      <c r="I19" s="266">
        <f t="shared" si="2"/>
        <v>4.6440272963970946E-3</v>
      </c>
      <c r="J19" s="118"/>
      <c r="K19" s="84"/>
      <c r="L19"/>
      <c r="M19" s="264"/>
    </row>
    <row r="20" spans="2:17" ht="19.5" thickBot="1">
      <c r="B20" s="64" t="s">
        <v>144</v>
      </c>
      <c r="C20" s="65" t="s">
        <v>145</v>
      </c>
      <c r="D20" s="66"/>
      <c r="E20" s="67"/>
      <c r="F20" s="68"/>
      <c r="G20" s="68"/>
      <c r="H20" s="136"/>
      <c r="I20" s="136"/>
      <c r="J20" s="142">
        <f>K20/K48</f>
        <v>5.2381839987853413E-3</v>
      </c>
      <c r="K20" s="102">
        <f>G21+G24</f>
        <v>23991.699999999997</v>
      </c>
      <c r="L20" s="36"/>
    </row>
    <row r="21" spans="2:17" ht="18.75">
      <c r="B21" s="69" t="s">
        <v>146</v>
      </c>
      <c r="C21" s="91" t="s">
        <v>147</v>
      </c>
      <c r="D21" s="96"/>
      <c r="E21" s="70"/>
      <c r="F21" s="71"/>
      <c r="G21" s="101">
        <f>G22+G48+G59</f>
        <v>15701.699999999999</v>
      </c>
      <c r="H21" s="137"/>
      <c r="I21" s="137"/>
      <c r="J21" s="107"/>
      <c r="K21" s="108"/>
      <c r="L21" s="36"/>
    </row>
    <row r="22" spans="2:17" ht="18.75">
      <c r="B22" s="57" t="s">
        <v>141</v>
      </c>
      <c r="C22" s="270" t="s">
        <v>142</v>
      </c>
      <c r="D22" s="271"/>
      <c r="E22" s="272"/>
      <c r="F22" s="273"/>
      <c r="G22" s="274">
        <f>SUM(G23)</f>
        <v>15701.699999999999</v>
      </c>
      <c r="H22" s="275"/>
      <c r="I22" s="275"/>
      <c r="J22" s="273"/>
      <c r="K22" s="86"/>
      <c r="L22"/>
    </row>
    <row r="23" spans="2:17" ht="21">
      <c r="B23" s="276" t="s">
        <v>143</v>
      </c>
      <c r="C23" s="279" t="s">
        <v>166</v>
      </c>
      <c r="D23" s="62" t="s">
        <v>1</v>
      </c>
      <c r="E23" s="41">
        <v>15</v>
      </c>
      <c r="F23" s="41">
        <v>1046.78</v>
      </c>
      <c r="G23" s="83">
        <f t="shared" ref="G23" si="3">E23*F23</f>
        <v>15701.699999999999</v>
      </c>
      <c r="H23" s="278">
        <f>+F23/$K$48</f>
        <v>2.2854679936180097E-4</v>
      </c>
      <c r="I23" s="266">
        <f>+G23/$K$48</f>
        <v>3.4282019904270144E-3</v>
      </c>
      <c r="J23" s="280"/>
      <c r="K23" s="281"/>
      <c r="L23"/>
      <c r="M23" s="264"/>
    </row>
    <row r="24" spans="2:17" ht="18.75">
      <c r="B24" s="69" t="s">
        <v>162</v>
      </c>
      <c r="C24" s="91" t="s">
        <v>163</v>
      </c>
      <c r="D24" s="96"/>
      <c r="E24" s="70"/>
      <c r="F24" s="71"/>
      <c r="G24" s="101">
        <f>SUM(G25)</f>
        <v>8290</v>
      </c>
      <c r="H24" s="137"/>
      <c r="I24" s="137"/>
      <c r="J24" s="287"/>
      <c r="K24" s="288"/>
      <c r="L24" s="36"/>
      <c r="M24" s="264"/>
    </row>
    <row r="25" spans="2:17" ht="19.5" thickBot="1">
      <c r="B25" s="60" t="s">
        <v>164</v>
      </c>
      <c r="C25" s="277" t="s">
        <v>165</v>
      </c>
      <c r="D25" s="62" t="s">
        <v>1</v>
      </c>
      <c r="E25" s="292">
        <v>10</v>
      </c>
      <c r="F25" s="41">
        <v>829</v>
      </c>
      <c r="G25" s="83">
        <f t="shared" ref="G25" si="4">E25*F25</f>
        <v>8290</v>
      </c>
      <c r="H25" s="278">
        <f>+F25/$K$48</f>
        <v>1.8099820083583275E-4</v>
      </c>
      <c r="I25" s="266">
        <f>+G25/$K$48</f>
        <v>1.8099820083583276E-3</v>
      </c>
      <c r="J25" s="293"/>
      <c r="K25" s="85"/>
      <c r="L25"/>
      <c r="M25" s="264"/>
    </row>
    <row r="26" spans="2:17" ht="19.5" thickBot="1">
      <c r="B26" s="64" t="s">
        <v>63</v>
      </c>
      <c r="C26" s="65" t="s">
        <v>67</v>
      </c>
      <c r="D26" s="66"/>
      <c r="E26" s="67"/>
      <c r="F26" s="68"/>
      <c r="G26" s="68"/>
      <c r="H26" s="136"/>
      <c r="I26" s="136"/>
      <c r="J26" s="142">
        <f>K26/K48</f>
        <v>0.77538915070260206</v>
      </c>
      <c r="K26" s="102">
        <f>G27</f>
        <v>3551403.2899999996</v>
      </c>
      <c r="L26" s="264"/>
      <c r="M26" s="264"/>
      <c r="Q26" s="33"/>
    </row>
    <row r="27" spans="2:17" ht="21">
      <c r="B27" s="112" t="s">
        <v>64</v>
      </c>
      <c r="C27" s="119" t="s">
        <v>65</v>
      </c>
      <c r="D27" s="113"/>
      <c r="E27" s="114"/>
      <c r="F27" s="115"/>
      <c r="G27" s="101">
        <f>SUM(G28:G36)</f>
        <v>3551403.2899999996</v>
      </c>
      <c r="H27" s="138"/>
      <c r="I27" s="138"/>
      <c r="J27" s="143"/>
      <c r="K27" s="116"/>
      <c r="L27" s="264"/>
      <c r="M27" s="264"/>
      <c r="Q27" s="31"/>
    </row>
    <row r="28" spans="2:17" ht="21">
      <c r="B28" s="61" t="s">
        <v>46</v>
      </c>
      <c r="C28" s="92" t="s">
        <v>138</v>
      </c>
      <c r="D28" s="62" t="s">
        <v>2</v>
      </c>
      <c r="E28" s="41">
        <v>100</v>
      </c>
      <c r="F28" s="41">
        <v>11636.53</v>
      </c>
      <c r="G28" s="83">
        <f t="shared" ref="G28:G35" si="5">E28*F28</f>
        <v>1163653</v>
      </c>
      <c r="H28" s="132">
        <f t="shared" ref="H28:H36" si="6">+F28/$K$48</f>
        <v>2.5406405234887734E-3</v>
      </c>
      <c r="I28" s="133">
        <f t="shared" ref="I28:I36" si="7">+G28/$K$48</f>
        <v>0.2540640523488773</v>
      </c>
      <c r="J28" s="144"/>
      <c r="K28" s="87"/>
      <c r="L28" s="264"/>
      <c r="M28" s="264"/>
      <c r="Q28" s="33"/>
    </row>
    <row r="29" spans="2:17" ht="21">
      <c r="B29" s="61" t="s">
        <v>131</v>
      </c>
      <c r="C29" s="265" t="s">
        <v>136</v>
      </c>
      <c r="D29" s="62" t="s">
        <v>1</v>
      </c>
      <c r="E29" s="41">
        <v>616</v>
      </c>
      <c r="F29" s="41">
        <v>679.6</v>
      </c>
      <c r="G29" s="83">
        <f t="shared" si="5"/>
        <v>418633.60000000003</v>
      </c>
      <c r="H29" s="132">
        <f t="shared" si="6"/>
        <v>1.4837922471415193E-4</v>
      </c>
      <c r="I29" s="266">
        <f t="shared" si="7"/>
        <v>9.1401602423917594E-2</v>
      </c>
      <c r="J29" s="267"/>
      <c r="K29" s="87"/>
      <c r="L29" s="264"/>
      <c r="M29" s="264"/>
      <c r="Q29" s="33"/>
    </row>
    <row r="30" spans="2:17" ht="21">
      <c r="B30" s="61" t="s">
        <v>69</v>
      </c>
      <c r="C30" s="92" t="s">
        <v>167</v>
      </c>
      <c r="D30" s="62" t="s">
        <v>1</v>
      </c>
      <c r="E30" s="41">
        <v>698</v>
      </c>
      <c r="F30" s="41">
        <v>1384.09</v>
      </c>
      <c r="G30" s="83">
        <f t="shared" si="5"/>
        <v>966094.82</v>
      </c>
      <c r="H30" s="132">
        <f t="shared" si="6"/>
        <v>3.0219276211684891E-4</v>
      </c>
      <c r="I30" s="133">
        <f t="shared" si="7"/>
        <v>0.21093054795756053</v>
      </c>
      <c r="J30" s="144"/>
      <c r="K30" s="87"/>
      <c r="L30" s="264"/>
      <c r="M30" s="264"/>
      <c r="Q30" s="34"/>
    </row>
    <row r="31" spans="2:17" ht="21">
      <c r="B31" s="61" t="s">
        <v>70</v>
      </c>
      <c r="C31" s="265" t="s">
        <v>132</v>
      </c>
      <c r="D31" s="62" t="s">
        <v>1</v>
      </c>
      <c r="E31" s="41">
        <v>616</v>
      </c>
      <c r="F31" s="41">
        <v>104.55</v>
      </c>
      <c r="G31" s="83">
        <f t="shared" si="5"/>
        <v>64402.799999999996</v>
      </c>
      <c r="H31" s="132">
        <f t="shared" si="6"/>
        <v>2.2826733289971429E-5</v>
      </c>
      <c r="I31" s="133">
        <f t="shared" si="7"/>
        <v>1.40612677066224E-2</v>
      </c>
      <c r="J31" s="267"/>
      <c r="K31" s="87"/>
      <c r="L31" s="264"/>
      <c r="M31" s="264"/>
      <c r="Q31" s="34"/>
    </row>
    <row r="32" spans="2:17" ht="21">
      <c r="B32" s="61" t="s">
        <v>71</v>
      </c>
      <c r="C32" s="92" t="s">
        <v>161</v>
      </c>
      <c r="D32" s="62" t="s">
        <v>0</v>
      </c>
      <c r="E32" s="41">
        <v>274</v>
      </c>
      <c r="F32" s="41">
        <v>1690.28</v>
      </c>
      <c r="G32" s="83">
        <f t="shared" si="5"/>
        <v>463136.72</v>
      </c>
      <c r="H32" s="132">
        <f t="shared" si="6"/>
        <v>3.6904419651241421E-4</v>
      </c>
      <c r="I32" s="133">
        <f t="shared" si="7"/>
        <v>0.10111810984440149</v>
      </c>
      <c r="J32" s="144"/>
      <c r="K32" s="87"/>
      <c r="L32" s="264"/>
      <c r="M32" s="264"/>
      <c r="Q32" s="34"/>
    </row>
    <row r="33" spans="2:17" ht="21">
      <c r="B33" s="61" t="s">
        <v>72</v>
      </c>
      <c r="C33" s="92" t="s">
        <v>38</v>
      </c>
      <c r="D33" s="62" t="s">
        <v>5</v>
      </c>
      <c r="E33" s="41">
        <v>10</v>
      </c>
      <c r="F33" s="41">
        <v>7415.81</v>
      </c>
      <c r="G33" s="83">
        <f t="shared" si="5"/>
        <v>74158.100000000006</v>
      </c>
      <c r="H33" s="132">
        <f t="shared" si="6"/>
        <v>1.6191173314117936E-3</v>
      </c>
      <c r="I33" s="133">
        <f t="shared" si="7"/>
        <v>1.6191173314117936E-2</v>
      </c>
      <c r="J33" s="144"/>
      <c r="K33" s="87"/>
      <c r="L33" s="264"/>
      <c r="M33" s="264"/>
      <c r="Q33" s="34"/>
    </row>
    <row r="34" spans="2:17" ht="21">
      <c r="B34" s="61" t="s">
        <v>73</v>
      </c>
      <c r="C34" s="93" t="s">
        <v>41</v>
      </c>
      <c r="D34" s="62" t="s">
        <v>32</v>
      </c>
      <c r="E34" s="41">
        <v>1</v>
      </c>
      <c r="F34" s="41">
        <v>30000</v>
      </c>
      <c r="G34" s="83">
        <f t="shared" si="5"/>
        <v>30000</v>
      </c>
      <c r="H34" s="132">
        <f t="shared" si="6"/>
        <v>6.5499952051567946E-3</v>
      </c>
      <c r="I34" s="133">
        <f t="shared" si="7"/>
        <v>6.5499952051567946E-3</v>
      </c>
      <c r="J34" s="144"/>
      <c r="K34" s="87"/>
      <c r="L34" s="264"/>
      <c r="M34" s="264"/>
      <c r="Q34" s="34"/>
    </row>
    <row r="35" spans="2:17" ht="21">
      <c r="B35" s="61" t="s">
        <v>74</v>
      </c>
      <c r="C35" s="93" t="s">
        <v>66</v>
      </c>
      <c r="D35" s="62" t="s">
        <v>5</v>
      </c>
      <c r="E35" s="41">
        <v>10</v>
      </c>
      <c r="F35" s="41">
        <v>990.5</v>
      </c>
      <c r="G35" s="83">
        <f t="shared" si="5"/>
        <v>9905</v>
      </c>
      <c r="H35" s="132">
        <f t="shared" si="6"/>
        <v>2.1625900835692684E-4</v>
      </c>
      <c r="I35" s="133">
        <f t="shared" si="7"/>
        <v>2.1625900835692685E-3</v>
      </c>
      <c r="J35" s="144"/>
      <c r="K35" s="87"/>
      <c r="L35" s="264"/>
      <c r="M35" s="264"/>
      <c r="Q35" s="34"/>
    </row>
    <row r="36" spans="2:17" ht="21.75" thickBot="1">
      <c r="B36" s="268" t="s">
        <v>139</v>
      </c>
      <c r="C36" s="269" t="s">
        <v>140</v>
      </c>
      <c r="D36" s="62" t="s">
        <v>1</v>
      </c>
      <c r="E36" s="41">
        <v>1145</v>
      </c>
      <c r="F36" s="41">
        <v>315.64999999999998</v>
      </c>
      <c r="G36" s="83">
        <f t="shared" ref="G36" si="8">E36*F36</f>
        <v>361419.25</v>
      </c>
      <c r="H36" s="132">
        <f t="shared" si="6"/>
        <v>6.8916866216924729E-5</v>
      </c>
      <c r="I36" s="133">
        <f t="shared" si="7"/>
        <v>7.8909811818378833E-2</v>
      </c>
      <c r="J36" s="144"/>
      <c r="K36" s="87"/>
      <c r="L36" s="264"/>
      <c r="M36" s="264"/>
      <c r="Q36" s="34"/>
    </row>
    <row r="37" spans="2:17" ht="19.5" thickBot="1">
      <c r="B37" s="64" t="s">
        <v>153</v>
      </c>
      <c r="C37" s="65" t="s">
        <v>154</v>
      </c>
      <c r="D37" s="66"/>
      <c r="E37" s="67"/>
      <c r="F37" s="68"/>
      <c r="G37" s="68"/>
      <c r="H37" s="136"/>
      <c r="I37" s="136"/>
      <c r="J37" s="142">
        <f>K37/K48</f>
        <v>0.14988812527624654</v>
      </c>
      <c r="K37" s="102">
        <f>G38+G52+G62+G68</f>
        <v>686511</v>
      </c>
      <c r="M37" s="264"/>
    </row>
    <row r="38" spans="2:17" ht="18.75">
      <c r="B38" s="286" t="s">
        <v>155</v>
      </c>
      <c r="C38" s="91" t="s">
        <v>156</v>
      </c>
      <c r="D38" s="96"/>
      <c r="E38" s="70"/>
      <c r="F38" s="71"/>
      <c r="G38" s="101">
        <f>G39</f>
        <v>686511</v>
      </c>
      <c r="H38" s="137"/>
      <c r="I38" s="137"/>
      <c r="J38" s="287"/>
      <c r="K38" s="288"/>
      <c r="M38" s="264"/>
    </row>
    <row r="39" spans="2:17" ht="18.75">
      <c r="B39" s="57"/>
      <c r="C39" s="89" t="s">
        <v>157</v>
      </c>
      <c r="D39" s="103"/>
      <c r="E39" s="73"/>
      <c r="F39" s="74"/>
      <c r="G39" s="104">
        <f>SUM(G40:G41)</f>
        <v>686511</v>
      </c>
      <c r="H39" s="135"/>
      <c r="I39" s="135"/>
      <c r="J39" s="273"/>
      <c r="K39" s="86"/>
      <c r="M39" s="264"/>
    </row>
    <row r="40" spans="2:17" ht="18.75">
      <c r="B40" s="60" t="s">
        <v>158</v>
      </c>
      <c r="C40" s="289" t="s">
        <v>159</v>
      </c>
      <c r="D40" s="62" t="s">
        <v>1</v>
      </c>
      <c r="E40" s="41">
        <v>850</v>
      </c>
      <c r="F40" s="41">
        <v>246</v>
      </c>
      <c r="G40" s="83">
        <f t="shared" ref="G40:G41" si="9">E40*F40</f>
        <v>209100</v>
      </c>
      <c r="H40" s="278">
        <f>+F40/$K$48</f>
        <v>5.3709960682285713E-5</v>
      </c>
      <c r="I40" s="266">
        <f>+G40/$K$48</f>
        <v>4.5653466579942854E-2</v>
      </c>
      <c r="J40" s="290"/>
      <c r="K40" s="291"/>
      <c r="M40" s="264"/>
    </row>
    <row r="41" spans="2:17" ht="19.5" thickBot="1">
      <c r="B41" s="60" t="s">
        <v>160</v>
      </c>
      <c r="C41" s="277" t="s">
        <v>168</v>
      </c>
      <c r="D41" s="62" t="s">
        <v>1</v>
      </c>
      <c r="E41" s="41">
        <v>850</v>
      </c>
      <c r="F41" s="41">
        <v>561.66</v>
      </c>
      <c r="G41" s="83">
        <f t="shared" si="9"/>
        <v>477411</v>
      </c>
      <c r="H41" s="278">
        <f>+F41/$K$48</f>
        <v>1.2262901023094551E-4</v>
      </c>
      <c r="I41" s="266">
        <f>+G41/$K$48</f>
        <v>0.10423465869630368</v>
      </c>
      <c r="J41" s="290"/>
      <c r="K41" s="291"/>
      <c r="M41" s="264"/>
    </row>
    <row r="42" spans="2:17" ht="19.5" thickBot="1">
      <c r="B42" s="64" t="s">
        <v>95</v>
      </c>
      <c r="C42" s="65" t="s">
        <v>35</v>
      </c>
      <c r="D42" s="66"/>
      <c r="E42" s="67"/>
      <c r="F42" s="68"/>
      <c r="G42" s="68"/>
      <c r="H42" s="136"/>
      <c r="I42" s="136"/>
      <c r="J42" s="142">
        <f>K42/K48</f>
        <v>3.570977257576808E-2</v>
      </c>
      <c r="K42" s="102">
        <f>SUM(G43:G47)</f>
        <v>163556.33000000002</v>
      </c>
      <c r="L42" s="264"/>
      <c r="M42" s="264"/>
    </row>
    <row r="43" spans="2:17" ht="18.75">
      <c r="B43" s="122">
        <v>26.1</v>
      </c>
      <c r="C43" s="117" t="s">
        <v>89</v>
      </c>
      <c r="D43" s="58" t="s">
        <v>128</v>
      </c>
      <c r="E43" s="41">
        <v>3</v>
      </c>
      <c r="F43" s="41">
        <v>30900.47</v>
      </c>
      <c r="G43" s="83">
        <f t="shared" ref="G43:G47" si="10">E43*F43</f>
        <v>92701.41</v>
      </c>
      <c r="H43" s="132">
        <f t="shared" ref="H43:I47" si="11">+F43/$K$48</f>
        <v>6.7465976779030462E-3</v>
      </c>
      <c r="I43" s="133">
        <f t="shared" si="11"/>
        <v>2.0239793033709139E-2</v>
      </c>
      <c r="J43" s="145"/>
      <c r="K43" s="88"/>
      <c r="L43" s="264"/>
      <c r="M43" s="264"/>
    </row>
    <row r="44" spans="2:17" ht="18.75">
      <c r="B44" s="60">
        <v>26.2</v>
      </c>
      <c r="C44" s="117" t="s">
        <v>92</v>
      </c>
      <c r="D44" s="58" t="s">
        <v>28</v>
      </c>
      <c r="E44" s="72">
        <v>1</v>
      </c>
      <c r="F44" s="41">
        <v>15000</v>
      </c>
      <c r="G44" s="83">
        <f t="shared" si="10"/>
        <v>15000</v>
      </c>
      <c r="H44" s="132">
        <f t="shared" si="11"/>
        <v>3.2749976025783973E-3</v>
      </c>
      <c r="I44" s="133">
        <f t="shared" si="11"/>
        <v>3.2749976025783973E-3</v>
      </c>
      <c r="J44" s="118"/>
      <c r="K44" s="84"/>
      <c r="L44" s="264"/>
      <c r="M44" s="264"/>
    </row>
    <row r="45" spans="2:17" ht="18.75">
      <c r="B45" s="60">
        <v>26.4</v>
      </c>
      <c r="C45" s="117" t="s">
        <v>93</v>
      </c>
      <c r="D45" s="58" t="s">
        <v>28</v>
      </c>
      <c r="E45" s="72">
        <v>1</v>
      </c>
      <c r="F45" s="41">
        <v>16733.419999999998</v>
      </c>
      <c r="G45" s="83">
        <f t="shared" si="10"/>
        <v>16733.419999999998</v>
      </c>
      <c r="H45" s="132">
        <f t="shared" si="11"/>
        <v>3.6534606921958266E-3</v>
      </c>
      <c r="I45" s="133">
        <f t="shared" si="11"/>
        <v>3.6534606921958266E-3</v>
      </c>
      <c r="J45" s="120"/>
      <c r="K45" s="84"/>
      <c r="L45" s="264"/>
      <c r="M45" s="264"/>
    </row>
    <row r="46" spans="2:17" ht="18.75">
      <c r="B46" s="60">
        <v>26.5</v>
      </c>
      <c r="C46" s="117" t="s">
        <v>94</v>
      </c>
      <c r="D46" s="58" t="s">
        <v>28</v>
      </c>
      <c r="E46" s="72">
        <v>1</v>
      </c>
      <c r="F46" s="41">
        <v>26222</v>
      </c>
      <c r="G46" s="83">
        <f t="shared" si="10"/>
        <v>26222</v>
      </c>
      <c r="H46" s="132">
        <f t="shared" si="11"/>
        <v>5.7251324756540491E-3</v>
      </c>
      <c r="I46" s="133">
        <f t="shared" si="11"/>
        <v>5.7251324756540491E-3</v>
      </c>
      <c r="J46" s="120"/>
      <c r="K46" s="84"/>
      <c r="L46" s="264"/>
      <c r="M46" s="264"/>
    </row>
    <row r="47" spans="2:17" ht="19.5" thickBot="1">
      <c r="B47" s="63">
        <v>26.15</v>
      </c>
      <c r="C47" s="94" t="s">
        <v>105</v>
      </c>
      <c r="D47" s="97" t="s">
        <v>28</v>
      </c>
      <c r="E47" s="124">
        <v>1</v>
      </c>
      <c r="F47" s="124">
        <v>12899.5</v>
      </c>
      <c r="G47" s="125">
        <f t="shared" si="10"/>
        <v>12899.5</v>
      </c>
      <c r="H47" s="139">
        <f t="shared" si="11"/>
        <v>2.816388771630669E-3</v>
      </c>
      <c r="I47" s="140">
        <f t="shared" si="11"/>
        <v>2.816388771630669E-3</v>
      </c>
      <c r="J47" s="146"/>
      <c r="K47" s="123"/>
      <c r="L47" s="264"/>
      <c r="M47" s="264"/>
    </row>
    <row r="48" spans="2:17" ht="19.5" thickBot="1">
      <c r="B48" s="47"/>
      <c r="C48" s="42"/>
      <c r="D48" s="48"/>
      <c r="E48" s="49"/>
      <c r="F48" s="30"/>
      <c r="G48" s="30"/>
      <c r="H48" s="130"/>
      <c r="I48" s="147" t="s">
        <v>96</v>
      </c>
      <c r="J48" s="148">
        <f>SUM(J9:J47)</f>
        <v>1</v>
      </c>
      <c r="K48" s="127">
        <f>SUM(K9:K47)</f>
        <v>4580156.0245999992</v>
      </c>
    </row>
    <row r="49" spans="2:11" ht="18.75">
      <c r="B49" s="26"/>
      <c r="C49" s="27"/>
      <c r="D49" s="26"/>
      <c r="E49" s="28"/>
      <c r="F49" s="30"/>
      <c r="G49" s="29"/>
      <c r="H49" s="4"/>
      <c r="I49" s="131"/>
      <c r="J49" s="4"/>
      <c r="K49" s="4"/>
    </row>
    <row r="50" spans="2:11" ht="18.75" thickBot="1">
      <c r="B50" s="3"/>
      <c r="C50" s="20" t="s">
        <v>34</v>
      </c>
      <c r="D50" s="3"/>
      <c r="E50" s="6"/>
      <c r="F50" s="14"/>
      <c r="G50" s="15"/>
      <c r="H50" s="4"/>
      <c r="I50" s="35"/>
      <c r="J50" s="4"/>
      <c r="K50" s="4"/>
    </row>
    <row r="51" spans="2:11" ht="15">
      <c r="B51" s="21" t="s">
        <v>4</v>
      </c>
      <c r="C51" s="22" t="s">
        <v>59</v>
      </c>
      <c r="D51" s="150">
        <f>K48</f>
        <v>4580156.0245999992</v>
      </c>
      <c r="E51" s="9"/>
      <c r="H51" s="12"/>
      <c r="I51" s="33"/>
      <c r="J51" s="12"/>
      <c r="K51" s="12"/>
    </row>
    <row r="52" spans="2:11" ht="15">
      <c r="B52" s="23" t="s">
        <v>6</v>
      </c>
      <c r="C52" s="24" t="s">
        <v>151</v>
      </c>
      <c r="D52" s="151">
        <f>D51*0.1</f>
        <v>458015.60245999997</v>
      </c>
      <c r="E52" s="9"/>
      <c r="G52" s="11"/>
      <c r="H52" s="4"/>
      <c r="I52" s="31"/>
      <c r="J52" s="4"/>
      <c r="K52" s="4"/>
    </row>
    <row r="53" spans="2:11" ht="15">
      <c r="B53" s="23" t="s">
        <v>7</v>
      </c>
      <c r="C53" s="45" t="s">
        <v>11</v>
      </c>
      <c r="D53" s="154">
        <f>SUM(D51:D52)</f>
        <v>5038171.6270599989</v>
      </c>
      <c r="E53" s="8" t="s">
        <v>12</v>
      </c>
      <c r="G53" s="10"/>
      <c r="H53" s="4"/>
      <c r="I53" s="33"/>
      <c r="J53" s="4"/>
      <c r="K53" s="4"/>
    </row>
    <row r="54" spans="2:11" ht="15">
      <c r="B54" s="155"/>
      <c r="C54" s="156"/>
      <c r="D54" s="157"/>
      <c r="E54" s="8"/>
      <c r="G54" s="10"/>
      <c r="H54" s="4"/>
      <c r="I54" s="31"/>
      <c r="J54" s="4"/>
      <c r="K54" s="4"/>
    </row>
    <row r="55" spans="2:11" ht="15">
      <c r="B55" s="23" t="s">
        <v>13</v>
      </c>
      <c r="C55" s="24" t="s">
        <v>14</v>
      </c>
      <c r="D55" s="152">
        <f>D51*0.22</f>
        <v>1007634.3254119998</v>
      </c>
      <c r="E55" s="8"/>
      <c r="G55" s="10"/>
      <c r="H55" s="4"/>
      <c r="I55" s="33"/>
      <c r="J55" s="4"/>
      <c r="K55" s="4"/>
    </row>
    <row r="56" spans="2:11" ht="15">
      <c r="B56" s="23" t="s">
        <v>15</v>
      </c>
      <c r="C56" s="24" t="s">
        <v>16</v>
      </c>
      <c r="D56" s="152">
        <f>D52*0.22</f>
        <v>100763.43254119999</v>
      </c>
      <c r="E56" s="18"/>
      <c r="G56" s="10"/>
      <c r="H56" s="4"/>
      <c r="I56" s="34"/>
      <c r="J56" s="4"/>
      <c r="K56" s="4"/>
    </row>
    <row r="57" spans="2:11" ht="15">
      <c r="B57" s="164" t="s">
        <v>17</v>
      </c>
      <c r="C57" s="165" t="s">
        <v>18</v>
      </c>
      <c r="D57" s="166">
        <f>SUM(D55:D56)</f>
        <v>1108397.7579531998</v>
      </c>
      <c r="E57" s="19"/>
      <c r="G57" s="11"/>
      <c r="H57" s="4"/>
      <c r="I57" s="33"/>
      <c r="J57" s="4"/>
      <c r="K57" s="4"/>
    </row>
    <row r="58" spans="2:11" ht="15">
      <c r="B58" s="171"/>
      <c r="C58" s="172"/>
      <c r="D58" s="158"/>
      <c r="E58" s="19"/>
      <c r="G58" s="11"/>
      <c r="H58" s="4"/>
      <c r="I58" s="33"/>
      <c r="J58" s="4"/>
      <c r="K58" s="4"/>
    </row>
    <row r="59" spans="2:11" ht="15">
      <c r="B59" s="164" t="s">
        <v>19</v>
      </c>
      <c r="C59" s="170" t="s">
        <v>98</v>
      </c>
      <c r="D59" s="167">
        <f>D53+D57</f>
        <v>6146569.3850131985</v>
      </c>
      <c r="E59" s="19"/>
      <c r="G59" s="11"/>
      <c r="H59" s="4"/>
      <c r="I59" s="33"/>
      <c r="J59" s="4"/>
      <c r="K59" s="4"/>
    </row>
    <row r="60" spans="2:11" ht="15">
      <c r="B60" s="168"/>
      <c r="C60" s="169"/>
      <c r="D60" s="159"/>
      <c r="E60" s="9"/>
      <c r="G60" s="13"/>
      <c r="H60" s="4"/>
      <c r="I60" s="31"/>
      <c r="J60" s="4"/>
      <c r="K60" s="4"/>
    </row>
    <row r="61" spans="2:11" ht="15">
      <c r="B61" s="23" t="s">
        <v>21</v>
      </c>
      <c r="C61" s="24" t="s">
        <v>20</v>
      </c>
      <c r="D61" s="151">
        <v>1981113.6378070703</v>
      </c>
      <c r="E61" s="9"/>
      <c r="G61" s="11"/>
      <c r="H61" s="4"/>
      <c r="I61" s="37"/>
      <c r="J61" s="4"/>
      <c r="K61" s="4"/>
    </row>
    <row r="62" spans="2:11" ht="15">
      <c r="B62" s="23" t="s">
        <v>23</v>
      </c>
      <c r="C62" s="24" t="s">
        <v>22</v>
      </c>
      <c r="D62" s="151">
        <f>D52*0.5</f>
        <v>229007.80122999998</v>
      </c>
      <c r="E62" s="9"/>
      <c r="G62" s="11"/>
      <c r="H62" s="4"/>
      <c r="I62" s="34"/>
      <c r="J62" s="4"/>
      <c r="K62" s="4"/>
    </row>
    <row r="63" spans="2:11" ht="15">
      <c r="B63" s="43"/>
      <c r="C63" s="44" t="s">
        <v>45</v>
      </c>
      <c r="D63" s="160">
        <f>SUM(D61:D62)</f>
        <v>2210121.4390370701</v>
      </c>
      <c r="E63" s="5"/>
      <c r="I63" s="33"/>
    </row>
    <row r="64" spans="2:11" ht="14.25">
      <c r="B64" s="161"/>
      <c r="C64" s="162"/>
      <c r="D64" s="163"/>
      <c r="E64" s="5"/>
      <c r="I64" s="33"/>
    </row>
    <row r="65" spans="1:12" ht="15">
      <c r="B65" s="23" t="s">
        <v>24</v>
      </c>
      <c r="C65" s="24" t="s">
        <v>126</v>
      </c>
      <c r="D65" s="151">
        <f>D61*0.6676</f>
        <v>1322591.4646000001</v>
      </c>
      <c r="E65" s="9"/>
      <c r="G65" s="11"/>
      <c r="H65" s="4"/>
      <c r="I65" s="31"/>
      <c r="J65" s="4"/>
      <c r="K65" s="4"/>
    </row>
    <row r="66" spans="1:12" ht="15">
      <c r="B66" s="23" t="s">
        <v>25</v>
      </c>
      <c r="C66" s="24" t="s">
        <v>127</v>
      </c>
      <c r="D66" s="151">
        <f>D62*0.6676</f>
        <v>152885.60810114798</v>
      </c>
      <c r="E66" s="9"/>
      <c r="G66" s="11"/>
      <c r="H66" s="4"/>
      <c r="I66" s="33"/>
      <c r="J66" s="4"/>
      <c r="K66" s="4"/>
    </row>
    <row r="67" spans="1:12" ht="15">
      <c r="B67" s="23" t="s">
        <v>27</v>
      </c>
      <c r="C67" s="45" t="s">
        <v>26</v>
      </c>
      <c r="D67" s="153">
        <f>SUM(D65:D66)</f>
        <v>1475477.072701148</v>
      </c>
      <c r="E67" s="9"/>
      <c r="G67" s="11"/>
      <c r="H67" s="4"/>
      <c r="I67" s="31"/>
      <c r="J67" s="4"/>
      <c r="K67" s="4"/>
    </row>
    <row r="68" spans="1:12" ht="15">
      <c r="B68" s="155"/>
      <c r="C68" s="156"/>
      <c r="D68" s="159"/>
      <c r="E68" s="9"/>
      <c r="G68" s="13"/>
      <c r="H68" s="4"/>
      <c r="I68" s="33"/>
      <c r="J68" s="4"/>
      <c r="K68" s="4"/>
    </row>
    <row r="69" spans="1:12" ht="15.75" thickBot="1">
      <c r="B69" s="25" t="s">
        <v>97</v>
      </c>
      <c r="C69" s="46" t="s">
        <v>106</v>
      </c>
      <c r="D69" s="149">
        <f>D59+D67</f>
        <v>7622046.4577143462</v>
      </c>
      <c r="E69" s="9"/>
      <c r="G69" s="12"/>
      <c r="H69" s="4"/>
      <c r="I69" s="34"/>
      <c r="J69" s="4"/>
      <c r="K69" s="4"/>
    </row>
    <row r="70" spans="1:12">
      <c r="G70" s="4"/>
      <c r="H70" s="4"/>
      <c r="I70" s="33"/>
      <c r="J70" s="4"/>
      <c r="K70" s="4"/>
    </row>
    <row r="71" spans="1:12">
      <c r="I71" s="33"/>
    </row>
    <row r="72" spans="1:12">
      <c r="B72" s="126"/>
      <c r="I72" s="31"/>
    </row>
    <row r="73" spans="1:12">
      <c r="I73" s="37"/>
    </row>
    <row r="74" spans="1:12">
      <c r="I74" s="34"/>
    </row>
    <row r="75" spans="1:12" s="1" customFormat="1">
      <c r="A75" s="2"/>
      <c r="C75" s="179"/>
      <c r="E75" s="7"/>
      <c r="F75" s="2"/>
      <c r="G75" s="2"/>
      <c r="H75" s="2"/>
      <c r="I75" s="33"/>
      <c r="J75" s="2"/>
      <c r="K75" s="2"/>
      <c r="L75" s="2"/>
    </row>
    <row r="76" spans="1:12" s="1" customFormat="1">
      <c r="C76" s="2"/>
      <c r="E76" s="7"/>
      <c r="F76" s="2"/>
      <c r="G76" s="2"/>
      <c r="H76" s="2"/>
      <c r="I76" s="31"/>
      <c r="J76" s="2"/>
      <c r="K76" s="2"/>
      <c r="L76" s="2"/>
    </row>
    <row r="77" spans="1:12">
      <c r="A77" s="1"/>
      <c r="C77" s="179"/>
      <c r="I77" s="33"/>
    </row>
    <row r="78" spans="1:12">
      <c r="I78" s="31"/>
    </row>
    <row r="79" spans="1:12">
      <c r="I79" s="33"/>
    </row>
    <row r="80" spans="1:12">
      <c r="I80" s="34"/>
    </row>
    <row r="81" spans="5:9">
      <c r="E81" s="16"/>
      <c r="I81" s="33"/>
    </row>
    <row r="82" spans="5:9">
      <c r="E82" s="17"/>
      <c r="I82" s="31"/>
    </row>
    <row r="83" spans="5:9">
      <c r="I83" s="33"/>
    </row>
    <row r="84" spans="5:9">
      <c r="I84" s="34"/>
    </row>
    <row r="85" spans="5:9">
      <c r="I85" s="33"/>
    </row>
    <row r="86" spans="5:9">
      <c r="I86" s="31"/>
    </row>
    <row r="87" spans="5:9">
      <c r="I87" s="33"/>
    </row>
    <row r="88" spans="5:9">
      <c r="I88" s="31"/>
    </row>
    <row r="89" spans="5:9">
      <c r="I89" s="37"/>
    </row>
    <row r="90" spans="5:9">
      <c r="I90" s="34"/>
    </row>
    <row r="91" spans="5:9">
      <c r="I91" s="37"/>
    </row>
    <row r="92" spans="5:9">
      <c r="I92" s="31"/>
    </row>
    <row r="93" spans="5:9">
      <c r="I93" s="33"/>
    </row>
    <row r="94" spans="5:9">
      <c r="I94" s="31"/>
    </row>
    <row r="95" spans="5:9">
      <c r="I95" s="33"/>
    </row>
    <row r="96" spans="5:9">
      <c r="I96" s="34"/>
    </row>
    <row r="97" spans="9:9">
      <c r="I97" s="37"/>
    </row>
    <row r="98" spans="9:9">
      <c r="I98" s="31"/>
    </row>
    <row r="99" spans="9:9">
      <c r="I99" s="33"/>
    </row>
    <row r="100" spans="9:9">
      <c r="I100" s="31"/>
    </row>
    <row r="101" spans="9:9">
      <c r="I101" s="33"/>
    </row>
    <row r="102" spans="9:9">
      <c r="I102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180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21" t="s">
        <v>107</v>
      </c>
      <c r="B2" s="322"/>
      <c r="C2" s="322"/>
      <c r="D2" s="322"/>
      <c r="E2" s="322"/>
      <c r="F2" s="322"/>
      <c r="G2" s="322"/>
      <c r="H2" s="322"/>
      <c r="I2" s="322"/>
      <c r="J2" s="322"/>
    </row>
    <row r="3" spans="1:18">
      <c r="B3" s="180"/>
      <c r="C3" s="180"/>
      <c r="D3" s="180"/>
      <c r="E3" s="180"/>
      <c r="F3" s="180"/>
      <c r="G3" s="180"/>
    </row>
    <row r="4" spans="1:18" ht="15">
      <c r="A4" s="217">
        <v>1</v>
      </c>
      <c r="B4" s="189" t="s">
        <v>109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8" s="188" customFormat="1" ht="12.75">
      <c r="A5" s="182"/>
      <c r="B5" s="189"/>
    </row>
    <row r="6" spans="1:18" ht="12.75">
      <c r="A6" s="182">
        <v>2</v>
      </c>
      <c r="B6" s="189" t="s">
        <v>110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8" ht="12.75">
      <c r="A7" s="182"/>
      <c r="B7" s="186"/>
      <c r="C7" s="187"/>
      <c r="D7" s="187"/>
      <c r="E7" s="187"/>
      <c r="F7" s="187"/>
      <c r="G7" s="187"/>
      <c r="H7" s="187"/>
      <c r="I7" s="187"/>
      <c r="J7" s="187"/>
      <c r="K7" s="187"/>
      <c r="L7" s="184"/>
      <c r="M7" s="184"/>
      <c r="N7" s="184"/>
    </row>
    <row r="8" spans="1:18" ht="15.75" customHeight="1">
      <c r="A8" s="216">
        <v>3</v>
      </c>
      <c r="B8" s="319" t="s">
        <v>111</v>
      </c>
      <c r="C8" s="320"/>
      <c r="D8" s="320"/>
      <c r="E8" s="320"/>
      <c r="F8" s="320"/>
      <c r="G8" s="320"/>
      <c r="H8" s="320"/>
      <c r="I8" s="320"/>
      <c r="J8" s="320"/>
      <c r="K8" s="320"/>
      <c r="L8" s="185"/>
      <c r="M8" s="185"/>
      <c r="N8" s="185"/>
    </row>
    <row r="9" spans="1:18" ht="12.75" customHeight="1">
      <c r="A9" s="182"/>
      <c r="B9" s="186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</row>
    <row r="10" spans="1:18" ht="12.75">
      <c r="A10" s="216">
        <v>4</v>
      </c>
      <c r="B10" s="183" t="s">
        <v>112</v>
      </c>
    </row>
    <row r="11" spans="1:18" ht="12.75">
      <c r="A11" s="182"/>
      <c r="B11" s="183" t="s">
        <v>113</v>
      </c>
    </row>
    <row r="12" spans="1:18" ht="12.75">
      <c r="A12" s="182"/>
      <c r="B12" s="181" t="s">
        <v>108</v>
      </c>
    </row>
    <row r="13" spans="1:18" ht="13.5" thickBot="1">
      <c r="A13" s="182"/>
      <c r="B13" s="181"/>
    </row>
    <row r="14" spans="1:18" ht="13.5" thickBot="1">
      <c r="A14" s="191" t="s">
        <v>60</v>
      </c>
      <c r="B14" s="192" t="s">
        <v>36</v>
      </c>
      <c r="C14" s="193"/>
      <c r="D14" s="194"/>
      <c r="E14" s="195"/>
      <c r="F14" s="195"/>
      <c r="G14" s="196"/>
      <c r="H14" s="196"/>
      <c r="I14" s="197">
        <v>0.05</v>
      </c>
      <c r="J14" s="198">
        <v>6</v>
      </c>
    </row>
    <row r="15" spans="1:18" ht="12.75">
      <c r="A15" s="199">
        <v>4.0999999999999996</v>
      </c>
      <c r="B15" s="200" t="s">
        <v>49</v>
      </c>
      <c r="C15" s="199" t="s">
        <v>2</v>
      </c>
      <c r="D15" s="201">
        <v>1</v>
      </c>
      <c r="E15" s="202">
        <v>1</v>
      </c>
      <c r="F15" s="203">
        <f t="shared" ref="F15:F20" si="0">D15*E15</f>
        <v>1</v>
      </c>
      <c r="G15" s="204">
        <v>0.01</v>
      </c>
      <c r="H15" s="205">
        <v>0.01</v>
      </c>
      <c r="I15" s="206"/>
      <c r="J15" s="207"/>
    </row>
    <row r="16" spans="1:18" ht="12.75">
      <c r="A16" s="199">
        <v>4.2</v>
      </c>
      <c r="B16" s="200" t="s">
        <v>48</v>
      </c>
      <c r="C16" s="199" t="s">
        <v>2</v>
      </c>
      <c r="D16" s="201">
        <v>1</v>
      </c>
      <c r="E16" s="202">
        <v>1</v>
      </c>
      <c r="F16" s="203">
        <f t="shared" si="0"/>
        <v>1</v>
      </c>
      <c r="G16" s="204">
        <v>0.01</v>
      </c>
      <c r="H16" s="205">
        <v>0.01</v>
      </c>
      <c r="I16" s="206"/>
      <c r="J16" s="207"/>
    </row>
    <row r="17" spans="1:14" ht="12.75">
      <c r="A17" s="208">
        <v>4.3</v>
      </c>
      <c r="B17" s="209" t="s">
        <v>50</v>
      </c>
      <c r="C17" s="208" t="s">
        <v>2</v>
      </c>
      <c r="D17" s="210">
        <v>1</v>
      </c>
      <c r="E17" s="210">
        <v>1</v>
      </c>
      <c r="F17" s="211">
        <f t="shared" si="0"/>
        <v>1</v>
      </c>
      <c r="G17" s="212">
        <v>0.01</v>
      </c>
      <c r="H17" s="213">
        <v>0.01</v>
      </c>
      <c r="I17" s="214"/>
      <c r="J17" s="215"/>
    </row>
    <row r="18" spans="1:14" ht="12.75">
      <c r="A18" s="208">
        <v>4.4000000000000004</v>
      </c>
      <c r="B18" s="209" t="s">
        <v>52</v>
      </c>
      <c r="C18" s="208" t="s">
        <v>2</v>
      </c>
      <c r="D18" s="210">
        <v>1</v>
      </c>
      <c r="E18" s="210">
        <v>1</v>
      </c>
      <c r="F18" s="211">
        <f t="shared" si="0"/>
        <v>1</v>
      </c>
      <c r="G18" s="212">
        <v>0.01</v>
      </c>
      <c r="H18" s="213">
        <v>0.01</v>
      </c>
      <c r="I18" s="214"/>
      <c r="J18" s="215"/>
    </row>
    <row r="19" spans="1:14" ht="12.75">
      <c r="A19" s="199">
        <v>4.5</v>
      </c>
      <c r="B19" s="200" t="s">
        <v>53</v>
      </c>
      <c r="C19" s="199" t="s">
        <v>2</v>
      </c>
      <c r="D19" s="201">
        <v>1</v>
      </c>
      <c r="E19" s="202">
        <v>1</v>
      </c>
      <c r="F19" s="203">
        <f t="shared" si="0"/>
        <v>1</v>
      </c>
      <c r="G19" s="204">
        <v>0.01</v>
      </c>
      <c r="H19" s="205">
        <v>0.01</v>
      </c>
      <c r="I19" s="206"/>
      <c r="J19" s="207"/>
    </row>
    <row r="20" spans="1:14" ht="12.75">
      <c r="A20" s="199">
        <v>4.5999999999999996</v>
      </c>
      <c r="B20" s="200" t="s">
        <v>51</v>
      </c>
      <c r="C20" s="199" t="s">
        <v>2</v>
      </c>
      <c r="D20" s="201">
        <v>1</v>
      </c>
      <c r="E20" s="202">
        <v>1</v>
      </c>
      <c r="F20" s="203">
        <f t="shared" si="0"/>
        <v>1</v>
      </c>
      <c r="G20" s="204">
        <v>0.01</v>
      </c>
      <c r="H20" s="205">
        <v>0.01</v>
      </c>
      <c r="I20" s="206"/>
      <c r="J20" s="207"/>
    </row>
    <row r="21" spans="1:14" ht="12.75">
      <c r="A21" s="182"/>
      <c r="B21" s="181"/>
    </row>
    <row r="22" spans="1:14" ht="12.75">
      <c r="A22" s="216">
        <v>5</v>
      </c>
      <c r="B22" s="189" t="s">
        <v>114</v>
      </c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</row>
    <row r="23" spans="1:14" ht="12.75">
      <c r="A23" s="182"/>
      <c r="B23" s="181"/>
    </row>
    <row r="24" spans="1:14" ht="12.75">
      <c r="A24" s="216">
        <v>6</v>
      </c>
      <c r="B24" s="190" t="s">
        <v>115</v>
      </c>
    </row>
    <row r="25" spans="1:14" ht="12.75">
      <c r="A25" s="182"/>
      <c r="B25" s="261" t="s">
        <v>116</v>
      </c>
      <c r="C25" s="262"/>
    </row>
    <row r="26" spans="1:14" ht="12.75">
      <c r="A26" s="182"/>
      <c r="B26" s="183" t="s">
        <v>124</v>
      </c>
    </row>
    <row r="27" spans="1:14" ht="13.5" thickBot="1">
      <c r="A27" s="182"/>
      <c r="B27" s="183" t="s">
        <v>123</v>
      </c>
    </row>
    <row r="28" spans="1:14" ht="13.5" thickBot="1">
      <c r="A28" s="191" t="s">
        <v>81</v>
      </c>
      <c r="B28" s="192" t="s">
        <v>68</v>
      </c>
      <c r="C28" s="193"/>
      <c r="D28" s="194"/>
      <c r="E28" s="195"/>
      <c r="F28" s="195"/>
      <c r="G28" s="196"/>
      <c r="H28" s="196"/>
      <c r="I28" s="197">
        <v>6.4000000000000003E-3</v>
      </c>
      <c r="J28" s="198">
        <f>SUM(F29:F32)</f>
        <v>4</v>
      </c>
    </row>
    <row r="29" spans="1:14" ht="12.75">
      <c r="A29" s="199">
        <v>16.100000000000001</v>
      </c>
      <c r="B29" s="200" t="s">
        <v>84</v>
      </c>
      <c r="C29" s="199" t="s">
        <v>5</v>
      </c>
      <c r="D29" s="201">
        <v>1</v>
      </c>
      <c r="E29" s="202">
        <v>1</v>
      </c>
      <c r="F29" s="203">
        <f>D29*E29</f>
        <v>1</v>
      </c>
      <c r="G29" s="204">
        <v>0.01</v>
      </c>
      <c r="H29" s="205">
        <v>0.01</v>
      </c>
      <c r="I29" s="206"/>
      <c r="J29" s="207"/>
    </row>
    <row r="30" spans="1:14" ht="12.75">
      <c r="A30" s="199">
        <v>16.2</v>
      </c>
      <c r="B30" s="200" t="s">
        <v>120</v>
      </c>
      <c r="C30" s="199" t="s">
        <v>5</v>
      </c>
      <c r="D30" s="201">
        <v>1</v>
      </c>
      <c r="E30" s="202">
        <v>1</v>
      </c>
      <c r="F30" s="203">
        <f>D30*E30</f>
        <v>1</v>
      </c>
      <c r="G30" s="204">
        <v>0.01</v>
      </c>
      <c r="H30" s="205">
        <v>0.01</v>
      </c>
      <c r="I30" s="206"/>
      <c r="J30" s="207"/>
    </row>
    <row r="31" spans="1:14" ht="12.75">
      <c r="A31" s="225" t="s">
        <v>118</v>
      </c>
      <c r="B31" s="224" t="s">
        <v>119</v>
      </c>
      <c r="C31" s="225" t="s">
        <v>5</v>
      </c>
      <c r="D31" s="257">
        <v>1</v>
      </c>
      <c r="E31" s="257">
        <v>1</v>
      </c>
      <c r="F31" s="258">
        <f>D31*E31</f>
        <v>1</v>
      </c>
      <c r="G31" s="259">
        <v>0.01</v>
      </c>
      <c r="H31" s="260">
        <v>0.01</v>
      </c>
      <c r="I31" s="206"/>
      <c r="J31" s="223"/>
    </row>
    <row r="32" spans="1:14" ht="12.75">
      <c r="A32" s="218">
        <v>16.3</v>
      </c>
      <c r="B32" s="219" t="s">
        <v>85</v>
      </c>
      <c r="C32" s="218" t="s">
        <v>5</v>
      </c>
      <c r="D32" s="202">
        <v>1</v>
      </c>
      <c r="E32" s="202">
        <v>1</v>
      </c>
      <c r="F32" s="203">
        <f>D32*E32</f>
        <v>1</v>
      </c>
      <c r="G32" s="220">
        <v>0.01</v>
      </c>
      <c r="H32" s="221">
        <v>0.01</v>
      </c>
      <c r="I32" s="222"/>
      <c r="J32" s="222"/>
    </row>
    <row r="33" spans="1:10" ht="12.75">
      <c r="A33" s="182"/>
      <c r="B33" s="181"/>
    </row>
    <row r="34" spans="1:10" ht="12.75">
      <c r="A34" s="182"/>
      <c r="B34" s="261" t="s">
        <v>117</v>
      </c>
      <c r="C34" s="262"/>
      <c r="D34" s="262"/>
      <c r="E34" s="262"/>
      <c r="F34" s="263"/>
    </row>
    <row r="35" spans="1:10" ht="12.75">
      <c r="A35" s="182"/>
      <c r="B35" s="183" t="s">
        <v>122</v>
      </c>
    </row>
    <row r="36" spans="1:10" ht="13.5" thickBot="1">
      <c r="A36" s="182"/>
      <c r="B36" s="183" t="s">
        <v>125</v>
      </c>
    </row>
    <row r="37" spans="1:10" ht="13.5" thickBot="1">
      <c r="A37" s="230" t="s">
        <v>79</v>
      </c>
      <c r="B37" s="231" t="s">
        <v>29</v>
      </c>
      <c r="C37" s="232"/>
      <c r="D37" s="233"/>
      <c r="E37" s="234"/>
      <c r="F37" s="234"/>
      <c r="G37" s="235"/>
      <c r="H37" s="235"/>
      <c r="I37" s="236">
        <v>2.7799999999999998E-2</v>
      </c>
      <c r="J37" s="226">
        <v>14</v>
      </c>
    </row>
    <row r="38" spans="1:10" ht="12.75">
      <c r="A38" s="237">
        <v>14.1</v>
      </c>
      <c r="B38" s="238" t="s">
        <v>75</v>
      </c>
      <c r="C38" s="239" t="s">
        <v>5</v>
      </c>
      <c r="D38" s="202">
        <v>1</v>
      </c>
      <c r="E38" s="202">
        <v>1</v>
      </c>
      <c r="F38" s="203">
        <f t="shared" ref="F38:F50" si="1">D38*E38</f>
        <v>1</v>
      </c>
      <c r="G38" s="204">
        <v>0.01</v>
      </c>
      <c r="H38" s="205">
        <v>0.01</v>
      </c>
      <c r="I38" s="240"/>
      <c r="J38" s="227"/>
    </row>
    <row r="39" spans="1:10" ht="12.75">
      <c r="A39" s="218">
        <v>14.2</v>
      </c>
      <c r="B39" s="238" t="s">
        <v>76</v>
      </c>
      <c r="C39" s="241" t="s">
        <v>5</v>
      </c>
      <c r="D39" s="202">
        <v>1</v>
      </c>
      <c r="E39" s="202">
        <v>1</v>
      </c>
      <c r="F39" s="203">
        <f t="shared" si="1"/>
        <v>1</v>
      </c>
      <c r="G39" s="204">
        <v>0.01</v>
      </c>
      <c r="H39" s="205">
        <v>0.01</v>
      </c>
      <c r="I39" s="240"/>
      <c r="J39" s="227"/>
    </row>
    <row r="40" spans="1:10" ht="12.75">
      <c r="A40" s="237">
        <v>14.3</v>
      </c>
      <c r="B40" s="238" t="s">
        <v>39</v>
      </c>
      <c r="C40" s="241" t="s">
        <v>5</v>
      </c>
      <c r="D40" s="202">
        <v>1</v>
      </c>
      <c r="E40" s="202">
        <v>1</v>
      </c>
      <c r="F40" s="203">
        <f t="shared" si="1"/>
        <v>1</v>
      </c>
      <c r="G40" s="204">
        <v>0.01</v>
      </c>
      <c r="H40" s="205">
        <v>0.01</v>
      </c>
      <c r="I40" s="240"/>
      <c r="J40" s="227"/>
    </row>
    <row r="41" spans="1:10" ht="12.75">
      <c r="A41" s="218">
        <v>14.4</v>
      </c>
      <c r="B41" s="238" t="s">
        <v>77</v>
      </c>
      <c r="C41" s="241" t="s">
        <v>5</v>
      </c>
      <c r="D41" s="202">
        <v>1</v>
      </c>
      <c r="E41" s="202">
        <v>1</v>
      </c>
      <c r="F41" s="203">
        <f t="shared" si="1"/>
        <v>1</v>
      </c>
      <c r="G41" s="204">
        <v>0.01</v>
      </c>
      <c r="H41" s="205">
        <v>0.01</v>
      </c>
      <c r="I41" s="240"/>
      <c r="J41" s="227"/>
    </row>
    <row r="42" spans="1:10" ht="12.75">
      <c r="A42" s="237">
        <v>14.5</v>
      </c>
      <c r="B42" s="238" t="s">
        <v>40</v>
      </c>
      <c r="C42" s="241" t="s">
        <v>5</v>
      </c>
      <c r="D42" s="202">
        <v>1</v>
      </c>
      <c r="E42" s="202">
        <v>1</v>
      </c>
      <c r="F42" s="203">
        <f t="shared" si="1"/>
        <v>1</v>
      </c>
      <c r="G42" s="204">
        <v>0.01</v>
      </c>
      <c r="H42" s="205">
        <v>0.01</v>
      </c>
      <c r="I42" s="240"/>
      <c r="J42" s="227"/>
    </row>
    <row r="43" spans="1:10" ht="12.75">
      <c r="A43" s="218">
        <v>14.6</v>
      </c>
      <c r="B43" s="238" t="s">
        <v>42</v>
      </c>
      <c r="C43" s="241" t="s">
        <v>5</v>
      </c>
      <c r="D43" s="202">
        <v>1</v>
      </c>
      <c r="E43" s="202">
        <v>1</v>
      </c>
      <c r="F43" s="203">
        <f t="shared" si="1"/>
        <v>1</v>
      </c>
      <c r="G43" s="204">
        <v>0.01</v>
      </c>
      <c r="H43" s="205">
        <v>0.01</v>
      </c>
      <c r="I43" s="240"/>
      <c r="J43" s="227"/>
    </row>
    <row r="44" spans="1:10" ht="12.75">
      <c r="A44" s="237">
        <v>14.7</v>
      </c>
      <c r="B44" s="238" t="s">
        <v>43</v>
      </c>
      <c r="C44" s="241" t="s">
        <v>5</v>
      </c>
      <c r="D44" s="202">
        <v>1</v>
      </c>
      <c r="E44" s="202">
        <v>1</v>
      </c>
      <c r="F44" s="203">
        <f t="shared" si="1"/>
        <v>1</v>
      </c>
      <c r="G44" s="204">
        <v>0.01</v>
      </c>
      <c r="H44" s="205">
        <v>0.01</v>
      </c>
      <c r="I44" s="240"/>
      <c r="J44" s="227"/>
    </row>
    <row r="45" spans="1:10" ht="12.75">
      <c r="A45" s="218">
        <v>14.8</v>
      </c>
      <c r="B45" s="242" t="s">
        <v>78</v>
      </c>
      <c r="C45" s="243" t="s">
        <v>5</v>
      </c>
      <c r="D45" s="244">
        <v>1</v>
      </c>
      <c r="E45" s="202">
        <v>1</v>
      </c>
      <c r="F45" s="203">
        <f t="shared" si="1"/>
        <v>1</v>
      </c>
      <c r="G45" s="204">
        <v>0.01</v>
      </c>
      <c r="H45" s="205">
        <v>0.01</v>
      </c>
      <c r="I45" s="245"/>
      <c r="J45" s="228"/>
    </row>
    <row r="46" spans="1:10" ht="12.75">
      <c r="A46" s="237">
        <v>14.9</v>
      </c>
      <c r="B46" s="246" t="s">
        <v>83</v>
      </c>
      <c r="C46" s="243" t="s">
        <v>0</v>
      </c>
      <c r="D46" s="244">
        <v>1</v>
      </c>
      <c r="E46" s="202">
        <v>1</v>
      </c>
      <c r="F46" s="203">
        <f t="shared" si="1"/>
        <v>1</v>
      </c>
      <c r="G46" s="204">
        <v>0.01</v>
      </c>
      <c r="H46" s="205">
        <v>0.01</v>
      </c>
      <c r="I46" s="247"/>
      <c r="J46" s="229"/>
    </row>
    <row r="47" spans="1:10" ht="12.75">
      <c r="A47" s="248">
        <v>14.1</v>
      </c>
      <c r="B47" s="246" t="s">
        <v>82</v>
      </c>
      <c r="C47" s="241" t="s">
        <v>0</v>
      </c>
      <c r="D47" s="244">
        <v>1</v>
      </c>
      <c r="E47" s="202">
        <v>1</v>
      </c>
      <c r="F47" s="203">
        <f t="shared" si="1"/>
        <v>1</v>
      </c>
      <c r="G47" s="204">
        <v>0.01</v>
      </c>
      <c r="H47" s="205">
        <v>0.01</v>
      </c>
      <c r="I47" s="247"/>
      <c r="J47" s="229"/>
    </row>
    <row r="48" spans="1:10" ht="12.75">
      <c r="A48" s="249">
        <v>14.11</v>
      </c>
      <c r="B48" s="250" t="s">
        <v>87</v>
      </c>
      <c r="C48" s="251" t="s">
        <v>5</v>
      </c>
      <c r="D48" s="202">
        <v>1</v>
      </c>
      <c r="E48" s="202">
        <v>1</v>
      </c>
      <c r="F48" s="203">
        <f t="shared" si="1"/>
        <v>1</v>
      </c>
      <c r="G48" s="204">
        <v>0.01</v>
      </c>
      <c r="H48" s="205">
        <v>0.01</v>
      </c>
      <c r="I48" s="240"/>
      <c r="J48" s="227"/>
    </row>
    <row r="49" spans="1:10" ht="12.75">
      <c r="A49" s="249">
        <v>14.12</v>
      </c>
      <c r="B49" s="250" t="s">
        <v>88</v>
      </c>
      <c r="C49" s="251" t="s">
        <v>5</v>
      </c>
      <c r="D49" s="202">
        <v>1</v>
      </c>
      <c r="E49" s="202">
        <v>1</v>
      </c>
      <c r="F49" s="203">
        <f t="shared" si="1"/>
        <v>1</v>
      </c>
      <c r="G49" s="204">
        <v>0.01</v>
      </c>
      <c r="H49" s="205">
        <v>0.01</v>
      </c>
      <c r="I49" s="240"/>
      <c r="J49" s="227"/>
    </row>
    <row r="50" spans="1:10" ht="12.75">
      <c r="A50" s="252">
        <v>14.13</v>
      </c>
      <c r="B50" s="246" t="s">
        <v>33</v>
      </c>
      <c r="C50" s="241" t="s">
        <v>5</v>
      </c>
      <c r="D50" s="244">
        <v>1</v>
      </c>
      <c r="E50" s="202">
        <v>1</v>
      </c>
      <c r="F50" s="203">
        <f t="shared" si="1"/>
        <v>1</v>
      </c>
      <c r="G50" s="204">
        <v>0.01</v>
      </c>
      <c r="H50" s="205">
        <v>0.01</v>
      </c>
      <c r="I50" s="247"/>
      <c r="J50" s="229"/>
    </row>
    <row r="51" spans="1:10" ht="13.5" thickBot="1">
      <c r="A51" s="253">
        <v>14.15</v>
      </c>
      <c r="B51" s="254" t="s">
        <v>121</v>
      </c>
      <c r="C51" s="255" t="s">
        <v>5</v>
      </c>
      <c r="D51" s="256">
        <v>1</v>
      </c>
      <c r="E51" s="257">
        <v>1</v>
      </c>
      <c r="F51" s="258">
        <f t="shared" ref="F51" si="2">D51*E51</f>
        <v>1</v>
      </c>
      <c r="G51" s="259">
        <v>0.01</v>
      </c>
      <c r="H51" s="260">
        <v>0.01</v>
      </c>
      <c r="I51" s="247"/>
      <c r="J51" s="229"/>
    </row>
    <row r="52" spans="1:10" ht="13.5" thickBot="1">
      <c r="A52" s="230" t="s">
        <v>80</v>
      </c>
      <c r="B52" s="231" t="s">
        <v>86</v>
      </c>
      <c r="C52" s="232"/>
      <c r="D52" s="233"/>
      <c r="E52" s="234"/>
      <c r="F52" s="234"/>
      <c r="G52" s="235"/>
      <c r="H52" s="235"/>
      <c r="I52" s="236">
        <v>7.7999999999999996E-3</v>
      </c>
      <c r="J52" s="226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84238F-540B-4D99-8E49-80CE541DF572}"/>
</file>

<file path=customXml/itemProps2.xml><?xml version="1.0" encoding="utf-8"?>
<ds:datastoreItem xmlns:ds="http://schemas.openxmlformats.org/officeDocument/2006/customXml" ds:itemID="{112D9FDF-77E7-41C3-97C4-34A7942C66D9}"/>
</file>

<file path=customXml/itemProps3.xml><?xml version="1.0" encoding="utf-8"?>
<ds:datastoreItem xmlns:ds="http://schemas.openxmlformats.org/officeDocument/2006/customXml" ds:itemID="{E27C87FC-6CCA-4A19-8289-B43CC1C41A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2021-05-17T15:00:20Z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